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chan\Documents\2026\OUA 2026\Výměnné díly 2026-8\Podklady VZ\"/>
    </mc:Choice>
  </mc:AlternateContent>
  <xr:revisionPtr revIDLastSave="0" documentId="13_ncr:1_{D5D7B12D-39DE-44ED-A344-883DCE545D18}" xr6:coauthVersionLast="47" xr6:coauthVersionMax="47" xr10:uidLastSave="{00000000-0000-0000-0000-000000000000}"/>
  <bookViews>
    <workbookView xWindow="-28920" yWindow="-120" windowWidth="29040" windowHeight="15720" xr2:uid="{4290FB09-4A27-483B-AC24-A3C9E9ECFE4C}"/>
  </bookViews>
  <sheets>
    <sheet name="Olomouc" sheetId="1" r:id="rId1"/>
  </sheets>
  <externalReferences>
    <externalReference r:id="rId2"/>
    <externalReference r:id="rId3"/>
  </externalReferences>
  <definedNames>
    <definedName name="_xlnm._FilterDatabase" localSheetId="0" hidden="1">Olomouc!$A$2:$B$82</definedName>
    <definedName name="CENIK">[1]CENIK!$A$3:$A$412</definedName>
    <definedName name="_xlnm.Print_Titles" localSheetId="0">Olomouc!$2:$2</definedName>
    <definedName name="sazba1">[2]cestak!$P$36</definedName>
    <definedName name="sazba2">[2]cestak!$P$37</definedName>
    <definedName name="sazba3">[2]cestak!$P$38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8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3" i="1"/>
  <c r="E83" i="1"/>
  <c r="D83" i="1"/>
  <c r="B83" i="1" l="1"/>
</calcChain>
</file>

<file path=xl/sharedStrings.xml><?xml version="1.0" encoding="utf-8"?>
<sst xmlns="http://schemas.openxmlformats.org/spreadsheetml/2006/main" count="87" uniqueCount="87">
  <si>
    <t>Typ VD
(název)</t>
  </si>
  <si>
    <t>2027
ks</t>
  </si>
  <si>
    <t>2028
ks</t>
  </si>
  <si>
    <t>NMŠ1-7000</t>
  </si>
  <si>
    <t>NMŠ1-2000</t>
  </si>
  <si>
    <t>NMŠ1-3,4</t>
  </si>
  <si>
    <t>NMŠ1-10/3500</t>
  </si>
  <si>
    <t>NMŠ1-0,25/0,7</t>
  </si>
  <si>
    <t>NMŠM1-1500</t>
  </si>
  <si>
    <t>NMŠM1-750</t>
  </si>
  <si>
    <t>NMŠM1-10</t>
  </si>
  <si>
    <t>NMŠ2-4000</t>
  </si>
  <si>
    <t>NMŠ2-60</t>
  </si>
  <si>
    <t>NMŠ5-60</t>
  </si>
  <si>
    <t>NMŠM2-3500</t>
  </si>
  <si>
    <t>NMŠ4-3,4</t>
  </si>
  <si>
    <t>NMŠ4-90/1500</t>
  </si>
  <si>
    <t>NMPŠ1-2000</t>
  </si>
  <si>
    <t>NMPŠ4-1000/200</t>
  </si>
  <si>
    <t>NMŠT-1800</t>
  </si>
  <si>
    <t>NMŠT-1440</t>
  </si>
  <si>
    <t>NMVŠ2-1000/1000</t>
  </si>
  <si>
    <t>NMŠ2G-3,4</t>
  </si>
  <si>
    <t>SMŠ2-270/270</t>
  </si>
  <si>
    <t>DSŠ-12M</t>
  </si>
  <si>
    <t>DSŠ-12P</t>
  </si>
  <si>
    <t>DSŠ-12S</t>
  </si>
  <si>
    <t>KŠ1-600</t>
  </si>
  <si>
    <t>KŠ1-80</t>
  </si>
  <si>
    <t>KŠ1M-400</t>
  </si>
  <si>
    <t>KMŠ-450</t>
  </si>
  <si>
    <t>TN1-1600</t>
  </si>
  <si>
    <t>TT1-600</t>
  </si>
  <si>
    <t>1K1K(AŽ 2K2K)</t>
  </si>
  <si>
    <t>A REL.SADA</t>
  </si>
  <si>
    <t>B REL.SADA</t>
  </si>
  <si>
    <t>C REL.SADA</t>
  </si>
  <si>
    <t>D REL.SADA</t>
  </si>
  <si>
    <t>H REL.SADA</t>
  </si>
  <si>
    <t>K REL.SADA</t>
  </si>
  <si>
    <t>M REL.SADA</t>
  </si>
  <si>
    <t>OB1 REL.SADA</t>
  </si>
  <si>
    <t>R REL.SADA</t>
  </si>
  <si>
    <t>Q REL.SADA</t>
  </si>
  <si>
    <t>S REL.SADA</t>
  </si>
  <si>
    <t>V REL.SADA</t>
  </si>
  <si>
    <t>VS2 REL.SADA</t>
  </si>
  <si>
    <t>W REL.SADA</t>
  </si>
  <si>
    <t>SMMS 1</t>
  </si>
  <si>
    <t>TAZ-2</t>
  </si>
  <si>
    <t>TMŠ-2</t>
  </si>
  <si>
    <t>TM 10</t>
  </si>
  <si>
    <t>TU 60</t>
  </si>
  <si>
    <t>A REL.JEDNOTKA</t>
  </si>
  <si>
    <t>C REL.JEDNOTKA</t>
  </si>
  <si>
    <t>E-F REL.JEDNOTKA</t>
  </si>
  <si>
    <t>BL1 - BL2 REL.JED.</t>
  </si>
  <si>
    <t>OV REL.JEDNOTKA</t>
  </si>
  <si>
    <t>VO REL.JEDNOTKA</t>
  </si>
  <si>
    <t>P REL.JEDNOTKA</t>
  </si>
  <si>
    <t>TH1,TH2 REL.JEDN.</t>
  </si>
  <si>
    <t>B-C REL.JEDNOTKA</t>
  </si>
  <si>
    <t>OA1-A1 REL.JEDNOTKA</t>
  </si>
  <si>
    <t>OC1-C1 REL.JEDNOTKA</t>
  </si>
  <si>
    <t>OT-T REL.JEDNOTKA</t>
  </si>
  <si>
    <t>K-X REL.JEDNOTKA</t>
  </si>
  <si>
    <t>R-S REL.JEDNOTKA</t>
  </si>
  <si>
    <t>N-D REL.JRDNOTKA</t>
  </si>
  <si>
    <t>A2 REL.JEDNOTKA</t>
  </si>
  <si>
    <t>C2 REL.JEDNOTKA</t>
  </si>
  <si>
    <t>Q REL.JEDNOTKA</t>
  </si>
  <si>
    <t>OBL-ON REL.JEDNOTKA</t>
  </si>
  <si>
    <t>HIS</t>
  </si>
  <si>
    <t>ASE 4</t>
  </si>
  <si>
    <t>ASE 2</t>
  </si>
  <si>
    <t>ASE 3</t>
  </si>
  <si>
    <t>UČJ</t>
  </si>
  <si>
    <t>EK1-N</t>
  </si>
  <si>
    <t>EK1-ss/sti</t>
  </si>
  <si>
    <t>EK1-sti/sti</t>
  </si>
  <si>
    <t>EK1-Dst</t>
  </si>
  <si>
    <t>EK1-Dss</t>
  </si>
  <si>
    <t>EK1-ZI</t>
  </si>
  <si>
    <t>2026
ks</t>
  </si>
  <si>
    <t xml:space="preserve"> </t>
  </si>
  <si>
    <t>Ks
celkem
(2026;2028)</t>
  </si>
  <si>
    <t>PLÁN RELÉ DO OPRAVY OD 1.11.2026 DO 31.12.2028 SSZT OLC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</si>
</sst>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Verdan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0" borderId="2" xfId="1" applyFont="1" applyBorder="1"/>
    <xf numFmtId="1" fontId="4" fillId="0" borderId="2" xfId="1" applyNumberFormat="1" applyFont="1" applyBorder="1" applyAlignment="1">
      <alignment horizontal="center"/>
    </xf>
    <xf numFmtId="0" fontId="4" fillId="0" borderId="0" xfId="1" applyFont="1"/>
    <xf numFmtId="3" fontId="4" fillId="0" borderId="0" xfId="1" applyNumberFormat="1" applyFont="1" applyAlignment="1">
      <alignment horizontal="right"/>
    </xf>
    <xf numFmtId="3" fontId="1" fillId="0" borderId="0" xfId="1" applyNumberFormat="1"/>
    <xf numFmtId="0" fontId="2" fillId="0" borderId="1" xfId="1" applyFont="1" applyBorder="1" applyAlignment="1">
      <alignment horizontal="center" vertical="center"/>
    </xf>
    <xf numFmtId="0" fontId="5" fillId="0" borderId="2" xfId="0" applyFont="1" applyBorder="1"/>
  </cellXfs>
  <cellStyles count="2">
    <cellStyle name="Normální" xfId="0" builtinId="0"/>
    <cellStyle name="Normální 2" xfId="1" xr:uid="{036FA795-7FC1-4F32-BD05-4A5404964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PN_SSZT_HKR/Provozn&#237;%20st&#345;ediska/Diagnostick&#233;%20pracovi&#353;t&#283;%20HKR/Rok2020/P&#345;ed&#225;vka_Signalservis/Predavka_VD_HK_2020.xlsm" TargetMode="External"/><Relationship Id="rId1" Type="http://schemas.openxmlformats.org/officeDocument/2006/relationships/externalLinkPath" Target="/UPN_SSZT_HKR/Provozn&#237;%20st&#345;ediska/Diagnostick&#233;%20pracovi&#353;t&#283;%20HKR/Rok2020/P&#345;ed&#225;vka_Signalservis/Predavka_VD_HK_2020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V&#253;ko&#328;&#225;k%20-%20Stod&#367;lka.xls" TargetMode="External"/><Relationship Id="rId1" Type="http://schemas.openxmlformats.org/officeDocument/2006/relationships/externalLinkPath" Target="/V&#253;ko&#328;&#225;k%20-%20Stod&#367;lk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ADAVANI"/>
      <sheetName val="ARCHIVACE"/>
      <sheetName val="Tisk"/>
      <sheetName val="CENIK"/>
      <sheetName val="CENIK_OLD"/>
      <sheetName val="Přehled oprav"/>
      <sheetName val="FAKTURACE_sumář"/>
      <sheetName val="Data"/>
      <sheetName val="Data1"/>
      <sheetName val="Data_EV_VD"/>
      <sheetName val="Data_ze_čtečky"/>
      <sheetName val="List1"/>
      <sheetName val="Předávka relé - úvod"/>
      <sheetName val="Nová relé"/>
    </sheetNames>
    <sheetDataSet>
      <sheetData sheetId="0"/>
      <sheetData sheetId="1"/>
      <sheetData sheetId="2"/>
      <sheetData sheetId="3">
        <row r="3">
          <cell r="A3" t="str">
            <v>Velkorozměrová relé</v>
          </cell>
        </row>
        <row r="4">
          <cell r="A4" t="str">
            <v>DSR-12</v>
          </cell>
        </row>
        <row r="5">
          <cell r="A5" t="str">
            <v>DSŠ-12</v>
          </cell>
        </row>
        <row r="6">
          <cell r="A6" t="str">
            <v>DSŠ-12 s výměnou cívky</v>
          </cell>
        </row>
        <row r="7">
          <cell r="A7" t="str">
            <v>DSŠ-12 s výměnou krytu</v>
          </cell>
        </row>
        <row r="8">
          <cell r="A8" t="str">
            <v>DSŠ-12 s výměnou osového šroubu</v>
          </cell>
        </row>
        <row r="9">
          <cell r="A9" t="str">
            <v>DSŠ-12 s výměnou výseče</v>
          </cell>
        </row>
        <row r="10">
          <cell r="A10" t="str">
            <v>DSŠ-12P</v>
          </cell>
        </row>
        <row r="11">
          <cell r="A11" t="str">
            <v>DSŠ-12P s výměnou cívky</v>
          </cell>
        </row>
        <row r="12">
          <cell r="A12" t="str">
            <v>DSŠ-12P s výměnou krytu</v>
          </cell>
        </row>
        <row r="13">
          <cell r="A13" t="str">
            <v>DSŠ-12P s výměnou osového šroubu</v>
          </cell>
        </row>
        <row r="14">
          <cell r="A14" t="str">
            <v>DSŠ-12P s výměnou výseče</v>
          </cell>
        </row>
        <row r="15">
          <cell r="A15" t="str">
            <v>DSŠ-12S</v>
          </cell>
        </row>
        <row r="16">
          <cell r="A16" t="str">
            <v>DSŠ-12S s výměnou cívky</v>
          </cell>
        </row>
        <row r="17">
          <cell r="A17" t="str">
            <v>DSŠ-12S s výměnou krytu</v>
          </cell>
        </row>
        <row r="18">
          <cell r="A18" t="str">
            <v>DSŠ-12S s výměnou osového šroubu</v>
          </cell>
        </row>
        <row r="19">
          <cell r="A19" t="str">
            <v>DSŠ-12S s výměnou výseče</v>
          </cell>
        </row>
        <row r="20">
          <cell r="A20" t="str">
            <v>DSŠ-13A s výměnou krytu</v>
          </cell>
        </row>
        <row r="21">
          <cell r="A21" t="str">
            <v>Kryt relé DSŠ</v>
          </cell>
        </row>
        <row r="22">
          <cell r="A22" t="str">
            <v>Těsnění krytu relé DSŠ</v>
          </cell>
        </row>
        <row r="23">
          <cell r="A23" t="str">
            <v>KŠ1-1000</v>
          </cell>
        </row>
        <row r="24">
          <cell r="A24" t="str">
            <v>KŠ1-1000 výměna pér.sv.</v>
          </cell>
        </row>
        <row r="25">
          <cell r="A25" t="str">
            <v>KŠ1-600</v>
          </cell>
        </row>
        <row r="26">
          <cell r="A26" t="str">
            <v>KŠ1-600 výměna pér.sv.</v>
          </cell>
        </row>
        <row r="27">
          <cell r="A27" t="str">
            <v>KŠ1-80</v>
          </cell>
        </row>
        <row r="28">
          <cell r="A28" t="str">
            <v>KŠ1-80 výměna pér.sv.</v>
          </cell>
        </row>
        <row r="29">
          <cell r="A29" t="str">
            <v>KŠ1M-400</v>
          </cell>
        </row>
        <row r="30">
          <cell r="A30" t="str">
            <v>KŠ1M-400 výměna pér.sv.</v>
          </cell>
        </row>
        <row r="31">
          <cell r="A31" t="str">
            <v>Relé jiná</v>
          </cell>
        </row>
        <row r="32">
          <cell r="A32" t="str">
            <v>1K1K až 2K2K</v>
          </cell>
        </row>
        <row r="33">
          <cell r="A33" t="str">
            <v>1K1K až 2K2K-s výměnou kon sv</v>
          </cell>
        </row>
        <row r="34">
          <cell r="A34" t="str">
            <v>Reléové sady</v>
          </cell>
        </row>
        <row r="35">
          <cell r="A35" t="str">
            <v>A REL.SADA</v>
          </cell>
        </row>
        <row r="36">
          <cell r="A36" t="str">
            <v>B REL.SADA</v>
          </cell>
        </row>
        <row r="37">
          <cell r="A37" t="str">
            <v>C REL.SADA</v>
          </cell>
        </row>
        <row r="38">
          <cell r="A38" t="str">
            <v>D REL.SADA</v>
          </cell>
        </row>
        <row r="39">
          <cell r="A39" t="str">
            <v>H REL.SADA</v>
          </cell>
        </row>
        <row r="40">
          <cell r="A40" t="str">
            <v>J REL.SADA</v>
          </cell>
        </row>
        <row r="41">
          <cell r="A41" t="str">
            <v>K REL.SADA</v>
          </cell>
        </row>
        <row r="42">
          <cell r="A42" t="str">
            <v>M REL.SADA</v>
          </cell>
        </row>
        <row r="43">
          <cell r="A43" t="str">
            <v>Q REL.SADA</v>
          </cell>
        </row>
        <row r="44">
          <cell r="A44" t="str">
            <v>R REL.SADA</v>
          </cell>
        </row>
        <row r="45">
          <cell r="A45" t="str">
            <v>S REL.SADA</v>
          </cell>
        </row>
        <row r="46">
          <cell r="A46" t="str">
            <v>V REL.SADA</v>
          </cell>
        </row>
        <row r="47">
          <cell r="A47" t="str">
            <v>VS-1 REL.SADA</v>
          </cell>
        </row>
        <row r="48">
          <cell r="A48" t="str">
            <v>W REL.SADA</v>
          </cell>
        </row>
        <row r="49">
          <cell r="A49" t="str">
            <v>ÚPRAVA V REL. SADY</v>
          </cell>
        </row>
        <row r="50">
          <cell r="A50" t="str">
            <v>Klasická relé</v>
          </cell>
        </row>
        <row r="51">
          <cell r="A51" t="str">
            <v>AR-1</v>
          </cell>
        </row>
        <row r="52">
          <cell r="A52" t="str">
            <v>KDRŠ 1</v>
          </cell>
        </row>
        <row r="53">
          <cell r="A53" t="str">
            <v>KPR1-1000</v>
          </cell>
        </row>
        <row r="54">
          <cell r="A54" t="str">
            <v>KR1-1000</v>
          </cell>
        </row>
        <row r="55">
          <cell r="A55" t="str">
            <v>KR1-24</v>
          </cell>
        </row>
        <row r="56">
          <cell r="A56" t="str">
            <v>KR2-600</v>
          </cell>
        </row>
        <row r="57">
          <cell r="A57" t="str">
            <v>KSR1-270 (SKR1-270)</v>
          </cell>
        </row>
        <row r="58">
          <cell r="A58" t="str">
            <v>MTR</v>
          </cell>
        </row>
        <row r="59">
          <cell r="A59" t="str">
            <v>NPR1-150</v>
          </cell>
        </row>
        <row r="60">
          <cell r="A60" t="str">
            <v>NPR2-150</v>
          </cell>
        </row>
        <row r="61">
          <cell r="A61" t="str">
            <v>NPR4-150/300</v>
          </cell>
        </row>
        <row r="62">
          <cell r="A62" t="str">
            <v>NR1-1000</v>
          </cell>
        </row>
        <row r="63">
          <cell r="A63" t="str">
            <v>NR1-400</v>
          </cell>
        </row>
        <row r="64">
          <cell r="A64" t="str">
            <v>NR2-1000</v>
          </cell>
        </row>
        <row r="65">
          <cell r="A65" t="str">
            <v>NR2-2</v>
          </cell>
        </row>
        <row r="66">
          <cell r="A66" t="str">
            <v>NR2-900</v>
          </cell>
        </row>
        <row r="67">
          <cell r="A67" t="str">
            <v>NRVU2-450/1</v>
          </cell>
        </row>
        <row r="68">
          <cell r="A68" t="str">
            <v>NTR-5 (NRT-5)</v>
          </cell>
        </row>
        <row r="69">
          <cell r="A69" t="str">
            <v>NVR1-1000(NRV1-1000)</v>
          </cell>
        </row>
        <row r="70">
          <cell r="A70" t="str">
            <v>OR1-80</v>
          </cell>
        </row>
        <row r="71">
          <cell r="A71" t="str">
            <v>UNR-3</v>
          </cell>
        </row>
        <row r="72">
          <cell r="A72" t="str">
            <v>Kodéry a Časové soubory</v>
          </cell>
        </row>
        <row r="73">
          <cell r="A73" t="str">
            <v>MK-1</v>
          </cell>
        </row>
        <row r="74">
          <cell r="A74" t="str">
            <v>MK-3</v>
          </cell>
        </row>
        <row r="75">
          <cell r="A75" t="str">
            <v>MT 1-150</v>
          </cell>
        </row>
        <row r="76">
          <cell r="A76" t="str">
            <v>rel.kmitač K1K</v>
          </cell>
        </row>
        <row r="77">
          <cell r="A77" t="str">
            <v>rel.kmitač K1K s výměnou kon. Sv.</v>
          </cell>
        </row>
        <row r="78">
          <cell r="A78" t="str">
            <v>RK 71462</v>
          </cell>
        </row>
        <row r="79">
          <cell r="A79" t="str">
            <v>RK 71931A</v>
          </cell>
        </row>
        <row r="80">
          <cell r="A80" t="str">
            <v>SMMS 1</v>
          </cell>
        </row>
        <row r="81">
          <cell r="A81" t="str">
            <v>TAZ-1</v>
          </cell>
        </row>
        <row r="82">
          <cell r="A82" t="str">
            <v>TAZ-1 s výměnou kon. Sv.</v>
          </cell>
        </row>
        <row r="83">
          <cell r="A83" t="str">
            <v>TAZ-2</v>
          </cell>
        </row>
        <row r="84">
          <cell r="A84" t="str">
            <v>TAZ-2 s výměnou kon. Sv.</v>
          </cell>
        </row>
        <row r="85">
          <cell r="A85" t="str">
            <v>TM-10 220/220 20´´</v>
          </cell>
        </row>
        <row r="86">
          <cell r="A86" t="str">
            <v>TM-10 220/220 30´</v>
          </cell>
        </row>
        <row r="87">
          <cell r="A87" t="str">
            <v>TM-10 220/220 6´</v>
          </cell>
        </row>
        <row r="88">
          <cell r="A88" t="str">
            <v>TM-10 220/24 20´´</v>
          </cell>
        </row>
        <row r="89">
          <cell r="A89" t="str">
            <v>TM-10 220/24SS 30´</v>
          </cell>
        </row>
        <row r="90">
          <cell r="A90" t="str">
            <v>TM-10 220/24SS 6´</v>
          </cell>
        </row>
        <row r="91">
          <cell r="A91" t="str">
            <v>TMŠ-2</v>
          </cell>
        </row>
        <row r="92">
          <cell r="A92" t="str">
            <v>TMŠ-2 s výměnou termodoteku</v>
          </cell>
        </row>
        <row r="93">
          <cell r="A93" t="str">
            <v>TU-60 220/220</v>
          </cell>
        </row>
        <row r="94">
          <cell r="A94" t="str">
            <v>TU-60 220/24SS</v>
          </cell>
        </row>
        <row r="95">
          <cell r="A95" t="str">
            <v>Malorozměrová relé</v>
          </cell>
        </row>
        <row r="96">
          <cell r="A96" t="str">
            <v>ANŠ5-1600 RUS</v>
          </cell>
        </row>
        <row r="97">
          <cell r="A97" t="str">
            <v>ANŠ5-1600 RUS s výměnou ko. Sv.</v>
          </cell>
        </row>
        <row r="98">
          <cell r="A98" t="str">
            <v>ANVŠ2-2400 RUS</v>
          </cell>
        </row>
        <row r="99">
          <cell r="A99" t="str">
            <v>ANVŠ2-2400 RUS s výměnou kon. Sv.</v>
          </cell>
        </row>
        <row r="100">
          <cell r="A100" t="str">
            <v>ANVŠ2-2400 RUS s výměnou krytu</v>
          </cell>
        </row>
        <row r="101">
          <cell r="A101" t="str">
            <v>ANVŠ2-2400 RUS s výměnou táhla</v>
          </cell>
        </row>
        <row r="102">
          <cell r="A102" t="str">
            <v>APŠ-220 RUS</v>
          </cell>
        </row>
        <row r="103">
          <cell r="A103" t="str">
            <v>APŠ-220 RUS-vým. kon. sv</v>
          </cell>
        </row>
        <row r="104">
          <cell r="A104" t="str">
            <v>APŠ-24 RUS</v>
          </cell>
        </row>
        <row r="105">
          <cell r="A105" t="str">
            <v>APŠ-24 RUS-vým. kon. Sv</v>
          </cell>
        </row>
        <row r="106">
          <cell r="A106" t="str">
            <v>AŠ2-110/220 RUS</v>
          </cell>
        </row>
        <row r="107">
          <cell r="A107" t="str">
            <v>AŠ2-110/220 RUS - vým. kon. Sv</v>
          </cell>
        </row>
        <row r="108">
          <cell r="A108" t="str">
            <v>AŠ2-110/220 RUS - vým. Krytu</v>
          </cell>
        </row>
        <row r="109">
          <cell r="A109" t="str">
            <v>AŠ2-1800</v>
          </cell>
        </row>
        <row r="110">
          <cell r="A110" t="str">
            <v>AŠ2-1800 s výměnou ko. Sv.</v>
          </cell>
        </row>
        <row r="111">
          <cell r="A111" t="str">
            <v>AŠ2-1800 s výměnou krytu</v>
          </cell>
        </row>
        <row r="112">
          <cell r="A112" t="str">
            <v>AŠ2-1800 s výměnou táhla</v>
          </cell>
        </row>
        <row r="113">
          <cell r="A113" t="str">
            <v>KMŠ-3000 RUS</v>
          </cell>
        </row>
        <row r="114">
          <cell r="A114" t="str">
            <v>KMŠ-3000 RUS výměna pér. sv.</v>
          </cell>
        </row>
        <row r="115">
          <cell r="A115" t="str">
            <v>NMPŠ-1000 RUS</v>
          </cell>
        </row>
        <row r="116">
          <cell r="A116" t="str">
            <v>NMPŠ1-2000</v>
          </cell>
        </row>
        <row r="117">
          <cell r="A117" t="str">
            <v>NMPŠ1-2000 B</v>
          </cell>
        </row>
        <row r="118">
          <cell r="A118" t="str">
            <v>NMPŠ1-2000 B s výměnou kon. S.</v>
          </cell>
        </row>
        <row r="119">
          <cell r="A119" t="str">
            <v>NMPŠ1-2000 B s výměnou táhla</v>
          </cell>
        </row>
        <row r="120">
          <cell r="A120" t="str">
            <v>NMPŠ1-2000 s výměnou kon. S.</v>
          </cell>
        </row>
        <row r="121">
          <cell r="A121" t="str">
            <v>NMPŠ1-2000 s výměnou táhla</v>
          </cell>
        </row>
        <row r="122">
          <cell r="A122" t="str">
            <v>NMPŠ3-0,2/220 RUS</v>
          </cell>
        </row>
        <row r="123">
          <cell r="A123" t="str">
            <v>NMPŠ3-0,2/220 RUS s výměnou kon. Sv.</v>
          </cell>
        </row>
        <row r="124">
          <cell r="A124" t="str">
            <v>NMPŠ4-1000/200</v>
          </cell>
        </row>
        <row r="125">
          <cell r="A125" t="str">
            <v>NMPŠ4-1000/200 s výměnou kon. Sv.</v>
          </cell>
        </row>
        <row r="126">
          <cell r="A126" t="str">
            <v>NMPŠ4-1000/200 s výměnou krytu</v>
          </cell>
        </row>
        <row r="127">
          <cell r="A127" t="str">
            <v>NMPŠ4-1000/200 s výměnou táhla</v>
          </cell>
        </row>
        <row r="128">
          <cell r="A128" t="str">
            <v>NMPŠ4-1000/200 B</v>
          </cell>
        </row>
        <row r="129">
          <cell r="A129" t="str">
            <v>NMPŠ4-1000/200 B s výměnou kon. Sv.</v>
          </cell>
        </row>
        <row r="130">
          <cell r="A130" t="str">
            <v>NMPŠ4-1000/200 B s výměnou táhla</v>
          </cell>
        </row>
        <row r="131">
          <cell r="A131" t="str">
            <v>NMPŠ4-1000/200 C</v>
          </cell>
        </row>
        <row r="132">
          <cell r="A132" t="str">
            <v>NMPŠ4-1000/200 C s výměnou kon. Sv.</v>
          </cell>
        </row>
        <row r="133">
          <cell r="A133" t="str">
            <v>NMPŠ4-1000/200 C s výměnou táhla</v>
          </cell>
        </row>
        <row r="134">
          <cell r="A134" t="str">
            <v>NMPŠ-900 RUS</v>
          </cell>
        </row>
        <row r="135">
          <cell r="A135" t="str">
            <v>NMPŠ-900 RUS s výměnou kon. Sv.</v>
          </cell>
        </row>
        <row r="136">
          <cell r="A136" t="str">
            <v>NMPŠ-900 RUS s výměnou táhla</v>
          </cell>
        </row>
        <row r="137">
          <cell r="A137" t="str">
            <v>NMŠ1-0,25/0,7</v>
          </cell>
        </row>
        <row r="138">
          <cell r="A138" t="str">
            <v>NMŠ1-0,25/0,7 B</v>
          </cell>
        </row>
        <row r="139">
          <cell r="A139" t="str">
            <v>NMŠ1-0,25/0,7 C</v>
          </cell>
        </row>
        <row r="140">
          <cell r="A140" t="str">
            <v>NMŠ1-0,25/0,7 B s výměnou kon. Sv.</v>
          </cell>
        </row>
        <row r="141">
          <cell r="A141" t="str">
            <v>NMŠ1-0,25/0,7 B s výměnou krytu</v>
          </cell>
        </row>
        <row r="142">
          <cell r="A142" t="str">
            <v>NMŠ1-0,25/0,7 B s výměnou táhla</v>
          </cell>
        </row>
        <row r="143">
          <cell r="A143" t="str">
            <v>NMŠ1-0,25/0,7 s výměnou kon. Sv.</v>
          </cell>
        </row>
        <row r="144">
          <cell r="A144" t="str">
            <v>NMŠ1-0,25/0,7 s výměnou krytu</v>
          </cell>
        </row>
        <row r="145">
          <cell r="A145" t="str">
            <v>NMŠ1-0,25/0,7 s výměnou táhla</v>
          </cell>
        </row>
        <row r="146">
          <cell r="A146" t="str">
            <v>NMŠ1-10/3500</v>
          </cell>
        </row>
        <row r="147">
          <cell r="A147" t="str">
            <v>NMŠ1-10/3500 B</v>
          </cell>
        </row>
        <row r="148">
          <cell r="A148" t="str">
            <v>NMŠ1-10/3500 B s výměnou kon. Sv.</v>
          </cell>
        </row>
        <row r="149">
          <cell r="A149" t="str">
            <v>NMŠ1-10/3500 s výměnou kon. Sv.</v>
          </cell>
        </row>
        <row r="150">
          <cell r="A150" t="str">
            <v>NMŠ1-10/3500 s výměnou táhla</v>
          </cell>
        </row>
        <row r="151">
          <cell r="A151" t="str">
            <v>NMŠ1-1200</v>
          </cell>
        </row>
        <row r="152">
          <cell r="A152" t="str">
            <v>NMŠ1-1200 s výměnou kon. Sv.</v>
          </cell>
        </row>
        <row r="153">
          <cell r="A153" t="str">
            <v>NMŠ1-1200 s výměnou krytu</v>
          </cell>
        </row>
        <row r="154">
          <cell r="A154" t="str">
            <v>NMŠ1-1200 s výměnou táhla</v>
          </cell>
        </row>
        <row r="155">
          <cell r="A155" t="str">
            <v>NMŠ1-1800 RUS</v>
          </cell>
        </row>
        <row r="156">
          <cell r="A156" t="str">
            <v>NMŠ1-1800 RUS s výměnou kon. Sv.</v>
          </cell>
        </row>
        <row r="157">
          <cell r="A157" t="str">
            <v>NMŠ1-1800 RUS s výměnou krytu</v>
          </cell>
        </row>
        <row r="158">
          <cell r="A158" t="str">
            <v>NMŠ1-1800 RUS s výměnou táhla</v>
          </cell>
        </row>
        <row r="159">
          <cell r="A159" t="str">
            <v>NMŠ1-2000</v>
          </cell>
        </row>
        <row r="160">
          <cell r="A160" t="str">
            <v>NMŠ1-2000 B</v>
          </cell>
        </row>
        <row r="161">
          <cell r="A161" t="str">
            <v>NMŠ1-2000 C</v>
          </cell>
        </row>
        <row r="162">
          <cell r="A162" t="str">
            <v>NMŠ1-2000 B s výměnou kon. Sv.</v>
          </cell>
        </row>
        <row r="163">
          <cell r="A163" t="str">
            <v>NMŠ1-2000 B s výměnou krytu</v>
          </cell>
        </row>
        <row r="164">
          <cell r="A164" t="str">
            <v>NMŠ1-2000 B s výměnou táhla</v>
          </cell>
        </row>
        <row r="165">
          <cell r="A165" t="str">
            <v>NMŠ1-2000 C s výměnou kon. Sv.</v>
          </cell>
        </row>
        <row r="166">
          <cell r="A166" t="str">
            <v>NMŠ1-2000 C s výměnou krytu</v>
          </cell>
        </row>
        <row r="167">
          <cell r="A167" t="str">
            <v>NMŠ1-2000 C s výměnou táhla</v>
          </cell>
        </row>
        <row r="168">
          <cell r="A168" t="str">
            <v>NMŠ1-2000 s výměnou kon. Sv.</v>
          </cell>
        </row>
        <row r="169">
          <cell r="A169" t="str">
            <v>NMŠ1-2000 s výměnou krytu</v>
          </cell>
        </row>
        <row r="170">
          <cell r="A170" t="str">
            <v>NMŠ1-2000 s výměnou táhla</v>
          </cell>
        </row>
        <row r="171">
          <cell r="A171" t="str">
            <v>NMŠ1-3,4</v>
          </cell>
        </row>
        <row r="172">
          <cell r="A172" t="str">
            <v>NMŠ1-3,4 s výměnou kon. Sv.</v>
          </cell>
        </row>
        <row r="173">
          <cell r="A173" t="str">
            <v>NMŠ1-3,4 s výměnou krytu</v>
          </cell>
        </row>
        <row r="174">
          <cell r="A174" t="str">
            <v>NMŠ1-3,4 s výměnou táhla</v>
          </cell>
        </row>
        <row r="175">
          <cell r="A175" t="str">
            <v>NMŠ1-3,4 B</v>
          </cell>
        </row>
        <row r="176">
          <cell r="A176" t="str">
            <v>NMŠ1-3,4 B s výměnou kon. Sv.</v>
          </cell>
        </row>
        <row r="177">
          <cell r="A177" t="str">
            <v>NMŠ1-3,4 B s výměnou krytu</v>
          </cell>
        </row>
        <row r="178">
          <cell r="A178" t="str">
            <v>NMŠ1-7000</v>
          </cell>
        </row>
        <row r="179">
          <cell r="A179" t="str">
            <v>NMŠ1-7000 s výměnou kon. Sv.</v>
          </cell>
        </row>
        <row r="180">
          <cell r="A180" t="str">
            <v>NMŠ2-40 RUS</v>
          </cell>
        </row>
        <row r="181">
          <cell r="A181" t="str">
            <v>NMŠ2-40 RUS s výměnou ko. Sv.</v>
          </cell>
        </row>
        <row r="182">
          <cell r="A182" t="str">
            <v>NMŠ2-40 RUS s výměnou krytu</v>
          </cell>
        </row>
        <row r="183">
          <cell r="A183" t="str">
            <v>NMŠ2-40 RUS s výměnou táhla</v>
          </cell>
        </row>
        <row r="184">
          <cell r="A184" t="str">
            <v>NMŠ2-4000</v>
          </cell>
        </row>
        <row r="185">
          <cell r="A185" t="str">
            <v>NMŠ2-4000 B</v>
          </cell>
        </row>
        <row r="186">
          <cell r="A186" t="str">
            <v>NMŠ2-4000 C</v>
          </cell>
        </row>
        <row r="187">
          <cell r="A187" t="str">
            <v>NMŠ2-4000 B s výměnou ko. Sv.</v>
          </cell>
        </row>
        <row r="188">
          <cell r="A188" t="str">
            <v>NMŠ2-4000 B s výměnou krytu</v>
          </cell>
        </row>
        <row r="189">
          <cell r="A189" t="str">
            <v>NMŠ2-4000 B s výměnou táhla</v>
          </cell>
        </row>
        <row r="190">
          <cell r="A190" t="str">
            <v>NMŠ2-4000 C s výměnou ko. Sv.</v>
          </cell>
        </row>
        <row r="191">
          <cell r="A191" t="str">
            <v>NMŠ2-4000 RUS</v>
          </cell>
        </row>
        <row r="192">
          <cell r="A192" t="str">
            <v>NMŠ2-4000 RUS s výměnou ko. Sv.</v>
          </cell>
        </row>
        <row r="193">
          <cell r="A193" t="str">
            <v>NMŠ2-4000 s výměnou ko. Sv.</v>
          </cell>
        </row>
        <row r="194">
          <cell r="A194" t="str">
            <v>NMŠ2-4000 s výměnou krytu</v>
          </cell>
        </row>
        <row r="195">
          <cell r="A195" t="str">
            <v>NMŠ2-4000 s výměnou táhla</v>
          </cell>
        </row>
        <row r="196">
          <cell r="A196" t="str">
            <v>NMŠ2-60</v>
          </cell>
        </row>
        <row r="197">
          <cell r="A197" t="str">
            <v>NMŠ2-60 B</v>
          </cell>
        </row>
        <row r="198">
          <cell r="A198" t="str">
            <v>NMŠ2-60 B s výměnou ko. Sv.</v>
          </cell>
        </row>
        <row r="199">
          <cell r="A199" t="str">
            <v>NMŠ2-60 B s výměnou krytu</v>
          </cell>
        </row>
        <row r="200">
          <cell r="A200" t="str">
            <v>NMŠ2-60 B s výměnou táhla</v>
          </cell>
        </row>
        <row r="201">
          <cell r="A201" t="str">
            <v>NMŠ2-60 s výměnou ko. Sv.</v>
          </cell>
        </row>
        <row r="202">
          <cell r="A202" t="str">
            <v>NMŠ2-60 s výměnou krytu</v>
          </cell>
        </row>
        <row r="203">
          <cell r="A203" t="str">
            <v>NMŠ2-60 s výměnou táhla</v>
          </cell>
        </row>
        <row r="204">
          <cell r="A204" t="str">
            <v>NMŠ2-900 RUS</v>
          </cell>
        </row>
        <row r="205">
          <cell r="A205" t="str">
            <v>NMŠ2-900 RUS s výměnou ko. Sv.</v>
          </cell>
        </row>
        <row r="206">
          <cell r="A206" t="str">
            <v>NMŠ2G-3,4</v>
          </cell>
        </row>
        <row r="207">
          <cell r="A207" t="str">
            <v>NMŠ2G-3,4 s výměnou kon. Sv.</v>
          </cell>
        </row>
        <row r="208">
          <cell r="A208" t="str">
            <v>NMŠ2G-3,4 s výměnou táhla</v>
          </cell>
        </row>
        <row r="209">
          <cell r="A209" t="str">
            <v>NMŠ4-3,4 B</v>
          </cell>
        </row>
        <row r="210">
          <cell r="A210" t="str">
            <v>NMŠ4-600 RUS</v>
          </cell>
        </row>
        <row r="211">
          <cell r="A211" t="str">
            <v>NMŠ4-600 RUS + výměna kont. sv.</v>
          </cell>
        </row>
        <row r="212">
          <cell r="A212" t="str">
            <v>NMŠ4-600 RUS + výměna krytu</v>
          </cell>
        </row>
        <row r="213">
          <cell r="A213" t="str">
            <v>NMŠ4-600 RUS + výměna táhla</v>
          </cell>
        </row>
        <row r="214">
          <cell r="A214" t="str">
            <v>NMŠ4-90/1500</v>
          </cell>
        </row>
        <row r="215">
          <cell r="A215" t="str">
            <v>NMŠ4-90/1500 s výměnou kon. Sv.</v>
          </cell>
        </row>
        <row r="216">
          <cell r="A216" t="str">
            <v>NMŠM1-10</v>
          </cell>
        </row>
        <row r="217">
          <cell r="A217" t="str">
            <v>NMŠM1-10 s výměnou kon. Sv.</v>
          </cell>
        </row>
        <row r="218">
          <cell r="A218" t="str">
            <v>NMŠM1-10 s výměnou krytu</v>
          </cell>
        </row>
        <row r="219">
          <cell r="A219" t="str">
            <v>NMŠM1-10 B</v>
          </cell>
        </row>
        <row r="220">
          <cell r="A220" t="str">
            <v>NMŠM1-10 B s výměnou kon. Sv.</v>
          </cell>
        </row>
        <row r="221">
          <cell r="A221" t="str">
            <v>NMŠM1-10 B s výměnou krytu</v>
          </cell>
        </row>
        <row r="222">
          <cell r="A222" t="str">
            <v>NMŠM1-1000</v>
          </cell>
        </row>
        <row r="223">
          <cell r="A223" t="str">
            <v>NMŠM1-1000 s výměnou kon. Sv.</v>
          </cell>
        </row>
        <row r="224">
          <cell r="A224" t="str">
            <v>NMŠM1-1000 B</v>
          </cell>
        </row>
        <row r="225">
          <cell r="A225" t="str">
            <v>NMŠM1-1000 s výměnou kon. Sv.</v>
          </cell>
        </row>
        <row r="226">
          <cell r="A226" t="str">
            <v>NMŠM1-1400 RUS</v>
          </cell>
        </row>
        <row r="227">
          <cell r="A227" t="str">
            <v>NMŠM1-1400 RUS s výměnou kon. Sv.</v>
          </cell>
        </row>
        <row r="228">
          <cell r="A228" t="str">
            <v>NMŠM1-1400 RUS s výměnou táhla</v>
          </cell>
        </row>
        <row r="229">
          <cell r="A229" t="str">
            <v>NMŠM1-1500</v>
          </cell>
        </row>
        <row r="230">
          <cell r="A230" t="str">
            <v>NMŠM1-1500 s výměnou kon. Sv.</v>
          </cell>
        </row>
        <row r="231">
          <cell r="A231" t="str">
            <v>NMŠM1-1500 s výměnou krytu</v>
          </cell>
        </row>
        <row r="232">
          <cell r="A232" t="str">
            <v>NMŠM1-1500 s výměnou táhla</v>
          </cell>
        </row>
        <row r="233">
          <cell r="A233" t="str">
            <v>NMŠM1-1500 B</v>
          </cell>
        </row>
        <row r="234">
          <cell r="A234" t="str">
            <v>NMŠM1-1500 B s výměnou kon. Sv.</v>
          </cell>
        </row>
        <row r="235">
          <cell r="A235" t="str">
            <v>NMŠM1-1500 B s výměnou krytu</v>
          </cell>
        </row>
        <row r="236">
          <cell r="A236" t="str">
            <v>NMŠM1-1500 B s výměnou táhla</v>
          </cell>
        </row>
        <row r="237">
          <cell r="A237" t="str">
            <v>NMŠM1-1500 C</v>
          </cell>
        </row>
        <row r="238">
          <cell r="A238" t="str">
            <v>NMŠM1-1500 C s výměnou kon. Sv.</v>
          </cell>
        </row>
        <row r="239">
          <cell r="A239" t="str">
            <v>NMŠM1-1500 C s výměnou krytu</v>
          </cell>
        </row>
        <row r="240">
          <cell r="A240" t="str">
            <v xml:space="preserve">NMŠM1-500/750 </v>
          </cell>
        </row>
        <row r="241">
          <cell r="A241" t="str">
            <v>NMŠM1-500/750 s výměnou kon. Sv.</v>
          </cell>
        </row>
        <row r="242">
          <cell r="A242" t="str">
            <v>NMŠM1-700 RUS</v>
          </cell>
        </row>
        <row r="243">
          <cell r="A243" t="str">
            <v>NMŠM1-700 RUS s výměnou kon. Sv.</v>
          </cell>
        </row>
        <row r="244">
          <cell r="A244" t="str">
            <v>NMŠM1-750</v>
          </cell>
        </row>
        <row r="245">
          <cell r="A245" t="str">
            <v>NMŠM1-750 s výměnou kon. Sv.</v>
          </cell>
        </row>
        <row r="246">
          <cell r="A246" t="str">
            <v>NMŠM1-750 s výměnou krytu</v>
          </cell>
        </row>
        <row r="247">
          <cell r="A247" t="str">
            <v>NMŠM1-750 s výměnou táhla</v>
          </cell>
        </row>
        <row r="248">
          <cell r="A248" t="str">
            <v>NMŠM1-750 B</v>
          </cell>
        </row>
        <row r="249">
          <cell r="A249" t="str">
            <v>NMŠM1-750 B s výměnou kon. Sv.</v>
          </cell>
        </row>
        <row r="250">
          <cell r="A250" t="str">
            <v>NMŠM1-750 B s výměnou krytu</v>
          </cell>
        </row>
        <row r="251">
          <cell r="A251" t="str">
            <v>NMŠM1-750 B s výměnou táhla</v>
          </cell>
        </row>
        <row r="252">
          <cell r="A252" t="str">
            <v>NMŠM1-750 C</v>
          </cell>
        </row>
        <row r="253">
          <cell r="A253" t="str">
            <v>NMŠM1-750 C s výměnou kon. Sv.</v>
          </cell>
        </row>
        <row r="254">
          <cell r="A254" t="str">
            <v>NMŠM1-750 C s výměnou krytu</v>
          </cell>
        </row>
        <row r="255">
          <cell r="A255" t="str">
            <v>NMŠM1-750 C s výměnou táhla</v>
          </cell>
        </row>
        <row r="256">
          <cell r="A256" t="str">
            <v>NMŠM2-1,7</v>
          </cell>
        </row>
        <row r="257">
          <cell r="A257" t="str">
            <v>NMŠM2-1,7 s výměnou ko. Sv.</v>
          </cell>
        </row>
        <row r="258">
          <cell r="A258" t="str">
            <v>NMŠM2-1,7 s výměnou krytu</v>
          </cell>
        </row>
        <row r="259">
          <cell r="A259" t="str">
            <v>NMŠM2-1,7 s výměnou táhla</v>
          </cell>
        </row>
        <row r="260">
          <cell r="A260" t="str">
            <v>NMŠM2-1,7 B</v>
          </cell>
        </row>
        <row r="261">
          <cell r="A261" t="str">
            <v>NMŠM2-1,7 B s výměnou ko. Sv.</v>
          </cell>
        </row>
        <row r="262">
          <cell r="A262" t="str">
            <v>NMŠM2-1,7 B s výměnou krytu</v>
          </cell>
        </row>
        <row r="263">
          <cell r="A263" t="str">
            <v>NMŠM2-1,7 B s výměnou táhla</v>
          </cell>
        </row>
        <row r="264">
          <cell r="A264" t="str">
            <v>NMŠM2-1500 RUS</v>
          </cell>
        </row>
        <row r="265">
          <cell r="A265" t="str">
            <v>NMŠM2-1500 RUS s výměnou ko. Sv.</v>
          </cell>
        </row>
        <row r="266">
          <cell r="A266" t="str">
            <v>NMŠM2-1750</v>
          </cell>
        </row>
        <row r="267">
          <cell r="A267" t="str">
            <v>NMŠM2-1750 s výměnou ko. Sv.</v>
          </cell>
        </row>
        <row r="268">
          <cell r="A268" t="str">
            <v>NMŠM2-1750 B</v>
          </cell>
        </row>
        <row r="269">
          <cell r="A269" t="str">
            <v>NMŠM2-1750 B s výměnou ko. Sv.</v>
          </cell>
        </row>
        <row r="270">
          <cell r="A270" t="str">
            <v>NMŠM2-3000 RUS</v>
          </cell>
        </row>
        <row r="271">
          <cell r="A271" t="str">
            <v>NMŠM2-3000 RUS s výměnou ko. Sv.</v>
          </cell>
        </row>
        <row r="272">
          <cell r="A272" t="str">
            <v>NMŠM2-3500</v>
          </cell>
        </row>
        <row r="273">
          <cell r="A273" t="str">
            <v>NMŠM2-3500 s výměnou ko. Sv.</v>
          </cell>
        </row>
        <row r="274">
          <cell r="A274" t="str">
            <v>NMŠM2-3500 s výměnou krytu</v>
          </cell>
        </row>
        <row r="275">
          <cell r="A275" t="str">
            <v>NMŠM2-3500 s výměnou táhla</v>
          </cell>
        </row>
        <row r="276">
          <cell r="A276" t="str">
            <v>NMŠM2-3500 B</v>
          </cell>
        </row>
        <row r="277">
          <cell r="A277" t="str">
            <v>NMŠM2-3500 B s výměnou ko. Sv.</v>
          </cell>
        </row>
        <row r="278">
          <cell r="A278" t="str">
            <v>NMŠM2-3500 B s výměnou krytu</v>
          </cell>
        </row>
        <row r="279">
          <cell r="A279" t="str">
            <v>NMŠM2-3500 B s výměnou táhla</v>
          </cell>
        </row>
        <row r="280">
          <cell r="A280" t="str">
            <v>NMŠT-1440 RUS</v>
          </cell>
        </row>
        <row r="281">
          <cell r="A281" t="str">
            <v>NMŠT-1440 RUS-s výměnou termodoteku</v>
          </cell>
        </row>
        <row r="282">
          <cell r="A282" t="str">
            <v>NMŠT-1800 RUS</v>
          </cell>
        </row>
        <row r="283">
          <cell r="A283" t="str">
            <v>NMŠT-1800 RUS-s výměnou termodoteku</v>
          </cell>
        </row>
        <row r="284">
          <cell r="A284" t="str">
            <v>NMVŠ2-1000/1000</v>
          </cell>
        </row>
        <row r="285">
          <cell r="A285" t="str">
            <v>NMVŠ2-1000/1000 s výměnou kon. Sv.</v>
          </cell>
        </row>
        <row r="286">
          <cell r="A286" t="str">
            <v>NMVŠ2-1000/1000 s výměnou krytu</v>
          </cell>
        </row>
        <row r="287">
          <cell r="A287" t="str">
            <v>NMVŠ2-1000/1000 s výměnou táhla</v>
          </cell>
        </row>
        <row r="288">
          <cell r="A288" t="str">
            <v>NMVŠ2-1000/1000 B</v>
          </cell>
        </row>
        <row r="289">
          <cell r="A289" t="str">
            <v>NMVŠ2-1000/1000 B s výměnou kon. Sv.</v>
          </cell>
        </row>
        <row r="290">
          <cell r="A290" t="str">
            <v>NMVŠ2-1000/1000 B s výměnou krytu</v>
          </cell>
        </row>
        <row r="291">
          <cell r="A291" t="str">
            <v>NMVŠ2-1000/1000 B s výměnou táhla</v>
          </cell>
        </row>
        <row r="292">
          <cell r="A292" t="str">
            <v>NMVŠ2-1000/1000 C</v>
          </cell>
        </row>
        <row r="293">
          <cell r="A293" t="str">
            <v>NMVŠ2-1000/1000 C s výměnou kon. Sv.</v>
          </cell>
        </row>
        <row r="294">
          <cell r="A294" t="str">
            <v>NMVŠ2-1000/1000 C s výměnou krytu</v>
          </cell>
        </row>
        <row r="295">
          <cell r="A295" t="str">
            <v>NMVŠ2-1000/1000 C s výměnou táhla</v>
          </cell>
        </row>
        <row r="296">
          <cell r="A296" t="str">
            <v>OMŠ2-63</v>
          </cell>
        </row>
        <row r="297">
          <cell r="A297" t="str">
            <v>OMŠ2-63 s výměnou ko. Sv.</v>
          </cell>
        </row>
        <row r="298">
          <cell r="A298" t="str">
            <v>OMŠ2-63 s výměnou krytu</v>
          </cell>
        </row>
        <row r="299">
          <cell r="A299" t="str">
            <v>OMŠ2-63 s výměnou táhla</v>
          </cell>
        </row>
        <row r="300">
          <cell r="A300" t="str">
            <v>OMŠM-1 RUS</v>
          </cell>
        </row>
        <row r="301">
          <cell r="A301" t="str">
            <v>OMŠM-1 RUS s výměnou ko. Sv.</v>
          </cell>
        </row>
        <row r="302">
          <cell r="A302" t="str">
            <v>PMPUŠ-150/150 RUS</v>
          </cell>
        </row>
        <row r="303">
          <cell r="A303" t="str">
            <v>PPR3-5000 RUS</v>
          </cell>
        </row>
        <row r="304">
          <cell r="A304" t="str">
            <v>SMŠ2-270/270 B</v>
          </cell>
        </row>
        <row r="305">
          <cell r="A305" t="str">
            <v>SMŠ2-280/280 B</v>
          </cell>
        </row>
        <row r="306">
          <cell r="A306" t="str">
            <v>TN1-1600</v>
          </cell>
        </row>
        <row r="307">
          <cell r="A307" t="str">
            <v>TT1-600</v>
          </cell>
        </row>
        <row r="308">
          <cell r="A308" t="str">
            <v>Přejezdy VÚD</v>
          </cell>
        </row>
        <row r="309">
          <cell r="A309" t="str">
            <v>A REL.JEDNOTKA</v>
          </cell>
        </row>
        <row r="310">
          <cell r="A310" t="str">
            <v>A1, C1 (A2, C2) REL.JEDNOTKA</v>
          </cell>
        </row>
        <row r="311">
          <cell r="A311" t="str">
            <v>A1-OA1 REL.JEDNOTKA</v>
          </cell>
        </row>
        <row r="312">
          <cell r="A312" t="str">
            <v>A2 REL.JEDNOTKA</v>
          </cell>
        </row>
        <row r="313">
          <cell r="A313" t="str">
            <v>B REL.JEDNOTKA</v>
          </cell>
        </row>
        <row r="314">
          <cell r="A314" t="str">
            <v>B-C REL.JEDNOTKA</v>
          </cell>
        </row>
        <row r="315">
          <cell r="A315" t="str">
            <v>BL1 - BL2 W REL.JEDNOTKA</v>
          </cell>
        </row>
        <row r="316">
          <cell r="A316" t="str">
            <v>BL1 - BL2 W REL.JEDNOTKA vým pér sv</v>
          </cell>
        </row>
        <row r="317">
          <cell r="A317" t="str">
            <v>C REL.JEDNOTKA</v>
          </cell>
        </row>
        <row r="318">
          <cell r="A318" t="str">
            <v>C1-OC1 REL.JEDNOTKA</v>
          </cell>
        </row>
        <row r="319">
          <cell r="A319" t="str">
            <v>C2 REL.JEDNOTKA</v>
          </cell>
        </row>
        <row r="320">
          <cell r="A320" t="str">
            <v>E-F REL.JEDNOTKA</v>
          </cell>
        </row>
        <row r="321">
          <cell r="A321" t="str">
            <v>K-X REL.JEDNOTKA</v>
          </cell>
        </row>
        <row r="322">
          <cell r="A322" t="str">
            <v>L-Th REL.JEDNOTKA</v>
          </cell>
        </row>
        <row r="323">
          <cell r="A323" t="str">
            <v>ND REL.JEDNOTKA</v>
          </cell>
        </row>
        <row r="324">
          <cell r="A324" t="str">
            <v>ND REL.JEDNOTKA-záměna 2 sv. PtIr za W</v>
          </cell>
        </row>
        <row r="325">
          <cell r="A325" t="str">
            <v>ND W REL.JEDNOTKA</v>
          </cell>
        </row>
        <row r="326">
          <cell r="A326" t="str">
            <v>ND W REL.JEDNOTKA-výměna svazku</v>
          </cell>
        </row>
        <row r="327">
          <cell r="A327" t="str">
            <v>O1 REL.JEDNOTKA</v>
          </cell>
        </row>
        <row r="328">
          <cell r="A328" t="str">
            <v>OB REL.JEDNOTKA</v>
          </cell>
        </row>
        <row r="329">
          <cell r="A329" t="str">
            <v>OBL-ON W REL.JEDNOTKA</v>
          </cell>
        </row>
        <row r="330">
          <cell r="A330" t="str">
            <v>OBL-ON W REL.JEDNOTKA s výměnou kon sv</v>
          </cell>
        </row>
        <row r="331">
          <cell r="A331" t="str">
            <v>OT1-T1 REL.JEDNOTKA</v>
          </cell>
        </row>
        <row r="332">
          <cell r="A332" t="str">
            <v>OV REL.JEDNOTKA</v>
          </cell>
        </row>
        <row r="333">
          <cell r="A333" t="str">
            <v>P REL.JEDNOTKA</v>
          </cell>
        </row>
        <row r="334">
          <cell r="A334" t="str">
            <v>polarizované relé Y(Z)</v>
          </cell>
        </row>
        <row r="335">
          <cell r="A335" t="str">
            <v>PSS</v>
          </cell>
        </row>
        <row r="336">
          <cell r="A336" t="str">
            <v>PST</v>
          </cell>
        </row>
        <row r="337">
          <cell r="A337" t="str">
            <v>Q REL.JEDNOTKA</v>
          </cell>
        </row>
        <row r="338">
          <cell r="A338" t="str">
            <v>QU REL.JEDNOTKA</v>
          </cell>
        </row>
        <row r="339">
          <cell r="A339" t="str">
            <v>ROTAČNÍ MĚNIČ VÚD</v>
          </cell>
        </row>
        <row r="340">
          <cell r="A340" t="str">
            <v>R-S REL.JEDNOTKA</v>
          </cell>
        </row>
        <row r="341">
          <cell r="A341" t="str">
            <v>TH1, TH2 REL.JEDNOTKA</v>
          </cell>
        </row>
        <row r="342">
          <cell r="A342" t="str">
            <v>TP REL.JEDNOTKA</v>
          </cell>
        </row>
        <row r="343">
          <cell r="A343" t="str">
            <v>VKO</v>
          </cell>
        </row>
        <row r="344">
          <cell r="A344" t="str">
            <v>VO REL.JEDNOTKA</v>
          </cell>
        </row>
        <row r="345">
          <cell r="A345" t="str">
            <v>Soubory kolejového obvodu</v>
          </cell>
        </row>
        <row r="346">
          <cell r="A346" t="str">
            <v>ASE 2</v>
          </cell>
        </row>
        <row r="347">
          <cell r="A347" t="str">
            <v>ASE 2T</v>
          </cell>
        </row>
        <row r="348">
          <cell r="A348" t="str">
            <v>ASE 3</v>
          </cell>
        </row>
        <row r="349">
          <cell r="A349" t="str">
            <v>ASE 3T</v>
          </cell>
        </row>
        <row r="350">
          <cell r="A350" t="str">
            <v>ASE 4</v>
          </cell>
        </row>
        <row r="351">
          <cell r="A351" t="str">
            <v>ASE 5</v>
          </cell>
        </row>
        <row r="352">
          <cell r="A352" t="str">
            <v>FID3</v>
          </cell>
        </row>
        <row r="353">
          <cell r="A353" t="str">
            <v>KAV 3</v>
          </cell>
        </row>
        <row r="354">
          <cell r="A354" t="str">
            <v>Uprava ASE 2 (3)--&gt; 2T (3T)</v>
          </cell>
        </row>
        <row r="355">
          <cell r="A355" t="str">
            <v>Vlakový zabezpečovač</v>
          </cell>
        </row>
        <row r="356">
          <cell r="A356" t="str">
            <v>adaptér translační</v>
          </cell>
        </row>
        <row r="357">
          <cell r="A357" t="str">
            <v>KVR</v>
          </cell>
        </row>
        <row r="358">
          <cell r="A358" t="str">
            <v>Specifické výměnné díly</v>
          </cell>
        </row>
        <row r="359">
          <cell r="A359" t="str">
            <v>GAC typ BMP</v>
          </cell>
        </row>
        <row r="360">
          <cell r="A360" t="str">
            <v>GAC typ BN</v>
          </cell>
        </row>
        <row r="361">
          <cell r="A361" t="str">
            <v>GAC typ I</v>
          </cell>
        </row>
        <row r="362">
          <cell r="A362" t="str">
            <v>GAC typ II</v>
          </cell>
        </row>
        <row r="363">
          <cell r="A363" t="str">
            <v>GAC typ III</v>
          </cell>
        </row>
        <row r="364">
          <cell r="A364" t="str">
            <v>GAC typ IV</v>
          </cell>
        </row>
        <row r="365">
          <cell r="A365" t="str">
            <v>KAZETA PRUHŮ</v>
          </cell>
        </row>
        <row r="366">
          <cell r="A366" t="str">
            <v>KAZETA SVĚTEL</v>
          </cell>
        </row>
        <row r="367">
          <cell r="A367" t="str">
            <v>KAZETA UNIVERZÁLNÍ</v>
          </cell>
        </row>
        <row r="368">
          <cell r="A368" t="str">
            <v>KAZETA VÝHYBKY</v>
          </cell>
        </row>
        <row r="369">
          <cell r="A369" t="str">
            <v>NVŠ1-800</v>
          </cell>
        </row>
        <row r="370">
          <cell r="A370" t="str">
            <v>SKPŠ 1</v>
          </cell>
        </row>
        <row r="371">
          <cell r="A371" t="str">
            <v>Předpokládaný počet oprav z důvodu poruchy</v>
          </cell>
        </row>
        <row r="372">
          <cell r="A372" t="str">
            <v>BV-11 REL.SADA</v>
          </cell>
        </row>
        <row r="373">
          <cell r="A373" t="str">
            <v>BV-12 REL.SADA</v>
          </cell>
        </row>
        <row r="374">
          <cell r="A374" t="str">
            <v>CV-2 REL.SADA</v>
          </cell>
        </row>
        <row r="375">
          <cell r="A375" t="str">
            <v>CV-3 REL.SADA</v>
          </cell>
        </row>
        <row r="376">
          <cell r="A376" t="str">
            <v>CV-4 REL.SADA</v>
          </cell>
        </row>
        <row r="377">
          <cell r="A377" t="str">
            <v>Oprava pojistky 0,16A</v>
          </cell>
        </row>
        <row r="378">
          <cell r="A378" t="str">
            <v>Oprava pojistky 0,5A</v>
          </cell>
        </row>
        <row r="379">
          <cell r="A379" t="str">
            <v>Oprava pojistky 10A</v>
          </cell>
        </row>
        <row r="380">
          <cell r="A380" t="str">
            <v>Oprava pojistky 1A</v>
          </cell>
        </row>
        <row r="381">
          <cell r="A381" t="str">
            <v>Oprava pojistky 20A</v>
          </cell>
        </row>
        <row r="382">
          <cell r="A382" t="str">
            <v>Oprava pojistky 2A</v>
          </cell>
        </row>
        <row r="383">
          <cell r="A383" t="str">
            <v>Oprava pojistky 30A</v>
          </cell>
        </row>
        <row r="384">
          <cell r="A384" t="str">
            <v>Oprava pojistky 5A</v>
          </cell>
        </row>
        <row r="385">
          <cell r="A385" t="str">
            <v>TRANZISTOROVÝ KMITAČ</v>
          </cell>
        </row>
        <row r="386">
          <cell r="A386" t="str">
            <v>TYRISTOROVÝ KMITAČ</v>
          </cell>
        </row>
        <row r="387">
          <cell r="A387" t="str">
            <v>náhrada relé v impulzním režimu po ukončení životnosti - za nová (dle výnosu 58 428 / 03-O14-ZV3)</v>
          </cell>
        </row>
        <row r="388">
          <cell r="A388" t="str">
            <v xml:space="preserve"> NMP1-2000 C</v>
          </cell>
        </row>
        <row r="389">
          <cell r="A389" t="str">
            <v xml:space="preserve"> NMVŠ2-1000/1000 C</v>
          </cell>
        </row>
        <row r="390">
          <cell r="A390" t="str">
            <v xml:space="preserve"> NMŠM2-3500 C</v>
          </cell>
        </row>
        <row r="391">
          <cell r="A391" t="str">
            <v xml:space="preserve"> NMŠM1-750 C</v>
          </cell>
        </row>
        <row r="392">
          <cell r="A392" t="str">
            <v xml:space="preserve"> NMŠM1-1500 C</v>
          </cell>
        </row>
        <row r="393">
          <cell r="A393" t="str">
            <v xml:space="preserve"> NMŠ2-60 C</v>
          </cell>
        </row>
        <row r="394">
          <cell r="A394" t="str">
            <v xml:space="preserve"> NMŠ2-4000 C</v>
          </cell>
        </row>
        <row r="395">
          <cell r="A395" t="str">
            <v xml:space="preserve"> NMŠ1-7000 C</v>
          </cell>
        </row>
        <row r="396">
          <cell r="A396" t="str">
            <v xml:space="preserve"> NMŠ1-3,4 C</v>
          </cell>
        </row>
        <row r="397">
          <cell r="A397" t="str">
            <v xml:space="preserve"> NMŠ1-2000 C</v>
          </cell>
        </row>
        <row r="398">
          <cell r="A398" t="str">
            <v xml:space="preserve"> NMŠ1-1200 C</v>
          </cell>
        </row>
        <row r="399">
          <cell r="A399" t="str">
            <v xml:space="preserve"> NMŠ1-10/3500 C</v>
          </cell>
        </row>
        <row r="400">
          <cell r="A400" t="str">
            <v xml:space="preserve"> NMŠ1-0,25/0,7 C</v>
          </cell>
        </row>
        <row r="401">
          <cell r="A401" t="str">
            <v xml:space="preserve"> NMPŠ4-1000/200 C</v>
          </cell>
        </row>
        <row r="402">
          <cell r="A402" t="str">
            <v xml:space="preserve"> NMPŠ1-2000 C</v>
          </cell>
        </row>
        <row r="403">
          <cell r="A403" t="str">
            <v xml:space="preserve"> NMŠ4-3,4 C</v>
          </cell>
        </row>
        <row r="404">
          <cell r="A404" t="str">
            <v xml:space="preserve"> NMŠM1-10 C</v>
          </cell>
        </row>
        <row r="405">
          <cell r="A405" t="str">
            <v xml:space="preserve"> NMŠM2-1,7 C</v>
          </cell>
        </row>
        <row r="406">
          <cell r="A406" t="str">
            <v xml:space="preserve"> NMŠM2-1750 C</v>
          </cell>
        </row>
        <row r="407">
          <cell r="A407" t="str">
            <v>dvouleté prohlídky na PZS typu VÚD a PZS s ventilovými kolejovými obvody</v>
          </cell>
        </row>
        <row r="408">
          <cell r="A408" t="str">
            <v>PZS VÚD včetně výměny dílů</v>
          </cell>
        </row>
        <row r="409">
          <cell r="A409" t="str">
            <v>PZS s ventilovými kolejovými obvody</v>
          </cell>
        </row>
        <row r="410">
          <cell r="A410" t="str">
            <v>ostatní</v>
          </cell>
        </row>
        <row r="411">
          <cell r="A411" t="str">
            <v>AD-1</v>
          </cell>
        </row>
        <row r="412">
          <cell r="A412" t="str">
            <v>APN-24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ykony"/>
      <sheetName val="cestak"/>
      <sheetName val="cestovni prikaz"/>
      <sheetName val="zakazky"/>
      <sheetName val="vyuctovani pracovni cesty"/>
      <sheetName val="CENIK"/>
    </sheetNames>
    <sheetDataSet>
      <sheetData sheetId="0" refreshError="1"/>
      <sheetData sheetId="1">
        <row r="36">
          <cell r="P36">
            <v>65</v>
          </cell>
        </row>
        <row r="37">
          <cell r="P37">
            <v>100</v>
          </cell>
        </row>
        <row r="38">
          <cell r="P38">
            <v>155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6F260-39F5-42E6-94CF-28760BE99750}">
  <dimension ref="A1:F83"/>
  <sheetViews>
    <sheetView tabSelected="1" zoomScaleNormal="100" workbookViewId="0">
      <pane ySplit="2" topLeftCell="A38" activePane="bottomLeft" state="frozen"/>
      <selection pane="bottomLeft" activeCell="A47" sqref="A47"/>
    </sheetView>
  </sheetViews>
  <sheetFormatPr defaultRowHeight="12.75" x14ac:dyDescent="0.2"/>
  <cols>
    <col min="1" max="1" width="21.69921875" style="1" customWidth="1"/>
    <col min="2" max="2" width="9.19921875" style="1" customWidth="1"/>
    <col min="3" max="3" width="7.19921875" style="1" customWidth="1"/>
    <col min="4" max="16384" width="8.796875" style="1"/>
  </cols>
  <sheetData>
    <row r="1" spans="1:5" ht="36" customHeight="1" x14ac:dyDescent="0.2">
      <c r="A1" s="9" t="s">
        <v>86</v>
      </c>
      <c r="B1" s="9"/>
      <c r="C1" s="9"/>
      <c r="D1" s="9"/>
      <c r="E1" s="9"/>
    </row>
    <row r="2" spans="1:5" ht="40.15" customHeight="1" x14ac:dyDescent="0.2">
      <c r="A2" s="2" t="s">
        <v>0</v>
      </c>
      <c r="B2" s="3" t="s">
        <v>85</v>
      </c>
      <c r="C2" s="2" t="s">
        <v>83</v>
      </c>
      <c r="D2" s="2" t="s">
        <v>1</v>
      </c>
      <c r="E2" s="2" t="s">
        <v>2</v>
      </c>
    </row>
    <row r="3" spans="1:5" s="6" customFormat="1" ht="19.5" customHeight="1" x14ac:dyDescent="0.2">
      <c r="A3" s="4" t="s">
        <v>3</v>
      </c>
      <c r="B3" s="5">
        <f>C3+D3+E3</f>
        <v>14</v>
      </c>
      <c r="C3" s="5">
        <v>1</v>
      </c>
      <c r="D3" s="4">
        <v>8</v>
      </c>
      <c r="E3" s="4">
        <v>5</v>
      </c>
    </row>
    <row r="4" spans="1:5" s="6" customFormat="1" ht="19.5" customHeight="1" x14ac:dyDescent="0.2">
      <c r="A4" s="4" t="s">
        <v>4</v>
      </c>
      <c r="B4" s="5">
        <f t="shared" ref="B4:B67" si="0">C4+D4+E4</f>
        <v>5120</v>
      </c>
      <c r="C4" s="5">
        <v>180</v>
      </c>
      <c r="D4" s="4">
        <v>2310</v>
      </c>
      <c r="E4" s="4">
        <v>2630</v>
      </c>
    </row>
    <row r="5" spans="1:5" s="6" customFormat="1" ht="19.5" customHeight="1" x14ac:dyDescent="0.2">
      <c r="A5" s="4" t="s">
        <v>5</v>
      </c>
      <c r="B5" s="5">
        <f t="shared" si="0"/>
        <v>19</v>
      </c>
      <c r="C5" s="5">
        <v>0</v>
      </c>
      <c r="D5" s="4">
        <v>8</v>
      </c>
      <c r="E5" s="4">
        <v>11</v>
      </c>
    </row>
    <row r="6" spans="1:5" s="6" customFormat="1" ht="19.5" customHeight="1" x14ac:dyDescent="0.2">
      <c r="A6" s="4" t="s">
        <v>6</v>
      </c>
      <c r="B6" s="5">
        <f t="shared" si="0"/>
        <v>29</v>
      </c>
      <c r="C6" s="5">
        <v>1</v>
      </c>
      <c r="D6" s="4">
        <v>13</v>
      </c>
      <c r="E6" s="4">
        <v>15</v>
      </c>
    </row>
    <row r="7" spans="1:5" s="6" customFormat="1" ht="19.5" customHeight="1" x14ac:dyDescent="0.2">
      <c r="A7" s="4" t="s">
        <v>7</v>
      </c>
      <c r="B7" s="5">
        <f t="shared" si="0"/>
        <v>290</v>
      </c>
      <c r="C7" s="5">
        <v>2</v>
      </c>
      <c r="D7" s="4">
        <v>136</v>
      </c>
      <c r="E7" s="4">
        <v>152</v>
      </c>
    </row>
    <row r="8" spans="1:5" s="6" customFormat="1" ht="19.5" customHeight="1" x14ac:dyDescent="0.2">
      <c r="A8" s="4" t="s">
        <v>8</v>
      </c>
      <c r="B8" s="5">
        <f t="shared" si="0"/>
        <v>1039</v>
      </c>
      <c r="C8" s="5">
        <v>60</v>
      </c>
      <c r="D8" s="4">
        <v>428</v>
      </c>
      <c r="E8" s="4">
        <v>551</v>
      </c>
    </row>
    <row r="9" spans="1:5" s="6" customFormat="1" ht="19.5" customHeight="1" x14ac:dyDescent="0.2">
      <c r="A9" s="4" t="s">
        <v>9</v>
      </c>
      <c r="B9" s="5">
        <f t="shared" si="0"/>
        <v>98</v>
      </c>
      <c r="C9" s="5">
        <v>0</v>
      </c>
      <c r="D9" s="4">
        <v>35</v>
      </c>
      <c r="E9" s="4">
        <v>63</v>
      </c>
    </row>
    <row r="10" spans="1:5" s="6" customFormat="1" ht="19.5" customHeight="1" x14ac:dyDescent="0.2">
      <c r="A10" s="4" t="s">
        <v>10</v>
      </c>
      <c r="B10" s="5">
        <f t="shared" si="0"/>
        <v>1</v>
      </c>
      <c r="C10" s="5">
        <v>0</v>
      </c>
      <c r="D10" s="4">
        <v>1</v>
      </c>
      <c r="E10" s="4">
        <v>0</v>
      </c>
    </row>
    <row r="11" spans="1:5" s="6" customFormat="1" ht="19.5" customHeight="1" x14ac:dyDescent="0.2">
      <c r="A11" s="4" t="s">
        <v>11</v>
      </c>
      <c r="B11" s="5">
        <f t="shared" si="0"/>
        <v>315</v>
      </c>
      <c r="C11" s="5">
        <v>2</v>
      </c>
      <c r="D11" s="4">
        <v>147</v>
      </c>
      <c r="E11" s="4">
        <v>166</v>
      </c>
    </row>
    <row r="12" spans="1:5" s="6" customFormat="1" ht="19.5" customHeight="1" x14ac:dyDescent="0.2">
      <c r="A12" s="4" t="s">
        <v>12</v>
      </c>
      <c r="B12" s="5">
        <f t="shared" si="0"/>
        <v>684</v>
      </c>
      <c r="C12" s="5">
        <v>2</v>
      </c>
      <c r="D12" s="4">
        <v>335</v>
      </c>
      <c r="E12" s="4">
        <v>347</v>
      </c>
    </row>
    <row r="13" spans="1:5" s="6" customFormat="1" ht="19.5" customHeight="1" x14ac:dyDescent="0.2">
      <c r="A13" s="4" t="s">
        <v>13</v>
      </c>
      <c r="B13" s="5">
        <f t="shared" si="0"/>
        <v>1</v>
      </c>
      <c r="C13" s="5">
        <v>0</v>
      </c>
      <c r="D13" s="4">
        <v>1</v>
      </c>
      <c r="E13" s="4">
        <v>0</v>
      </c>
    </row>
    <row r="14" spans="1:5" s="6" customFormat="1" ht="19.5" customHeight="1" x14ac:dyDescent="0.2">
      <c r="A14" s="4" t="s">
        <v>14</v>
      </c>
      <c r="B14" s="5">
        <f t="shared" si="0"/>
        <v>58</v>
      </c>
      <c r="C14" s="5">
        <v>1</v>
      </c>
      <c r="D14" s="4">
        <v>28</v>
      </c>
      <c r="E14" s="4">
        <v>29</v>
      </c>
    </row>
    <row r="15" spans="1:5" s="6" customFormat="1" ht="19.5" customHeight="1" x14ac:dyDescent="0.2">
      <c r="A15" s="4" t="s">
        <v>15</v>
      </c>
      <c r="B15" s="5">
        <f t="shared" si="0"/>
        <v>10</v>
      </c>
      <c r="C15" s="5">
        <v>0</v>
      </c>
      <c r="D15" s="4">
        <v>10</v>
      </c>
      <c r="E15" s="4">
        <v>0</v>
      </c>
    </row>
    <row r="16" spans="1:5" s="6" customFormat="1" ht="19.5" customHeight="1" x14ac:dyDescent="0.2">
      <c r="A16" s="4" t="s">
        <v>16</v>
      </c>
      <c r="B16" s="5">
        <f t="shared" si="0"/>
        <v>2</v>
      </c>
      <c r="C16" s="5">
        <v>0</v>
      </c>
      <c r="D16" s="4">
        <v>0</v>
      </c>
      <c r="E16" s="4">
        <v>2</v>
      </c>
    </row>
    <row r="17" spans="1:5" s="6" customFormat="1" ht="19.5" customHeight="1" x14ac:dyDescent="0.2">
      <c r="A17" s="4" t="s">
        <v>17</v>
      </c>
      <c r="B17" s="5">
        <f t="shared" si="0"/>
        <v>116</v>
      </c>
      <c r="C17" s="5">
        <v>1</v>
      </c>
      <c r="D17" s="4">
        <v>63</v>
      </c>
      <c r="E17" s="4">
        <v>52</v>
      </c>
    </row>
    <row r="18" spans="1:5" s="6" customFormat="1" ht="19.5" customHeight="1" x14ac:dyDescent="0.2">
      <c r="A18" s="4" t="s">
        <v>18</v>
      </c>
      <c r="B18" s="5">
        <f t="shared" si="0"/>
        <v>261</v>
      </c>
      <c r="C18" s="5">
        <v>2</v>
      </c>
      <c r="D18" s="4">
        <v>124</v>
      </c>
      <c r="E18" s="4">
        <v>135</v>
      </c>
    </row>
    <row r="19" spans="1:5" s="6" customFormat="1" ht="19.5" customHeight="1" x14ac:dyDescent="0.2">
      <c r="A19" s="4" t="s">
        <v>19</v>
      </c>
      <c r="B19" s="5">
        <f t="shared" si="0"/>
        <v>5</v>
      </c>
      <c r="C19" s="5">
        <v>0</v>
      </c>
      <c r="D19" s="4">
        <v>5</v>
      </c>
      <c r="E19" s="4">
        <v>0</v>
      </c>
    </row>
    <row r="20" spans="1:5" s="6" customFormat="1" ht="19.5" customHeight="1" x14ac:dyDescent="0.2">
      <c r="A20" s="4" t="s">
        <v>20</v>
      </c>
      <c r="B20" s="5">
        <f t="shared" si="0"/>
        <v>12</v>
      </c>
      <c r="C20" s="5">
        <v>0</v>
      </c>
      <c r="D20" s="4">
        <v>7</v>
      </c>
      <c r="E20" s="4">
        <v>5</v>
      </c>
    </row>
    <row r="21" spans="1:5" s="6" customFormat="1" ht="19.5" customHeight="1" x14ac:dyDescent="0.2">
      <c r="A21" s="4" t="s">
        <v>21</v>
      </c>
      <c r="B21" s="5">
        <f t="shared" si="0"/>
        <v>126</v>
      </c>
      <c r="C21" s="5">
        <v>0</v>
      </c>
      <c r="D21" s="4">
        <v>101</v>
      </c>
      <c r="E21" s="4">
        <v>25</v>
      </c>
    </row>
    <row r="22" spans="1:5" s="6" customFormat="1" ht="19.5" customHeight="1" x14ac:dyDescent="0.2">
      <c r="A22" s="4" t="s">
        <v>22</v>
      </c>
      <c r="B22" s="5">
        <f t="shared" si="0"/>
        <v>23</v>
      </c>
      <c r="C22" s="5">
        <v>0</v>
      </c>
      <c r="D22" s="4">
        <v>10</v>
      </c>
      <c r="E22" s="4">
        <v>13</v>
      </c>
    </row>
    <row r="23" spans="1:5" s="6" customFormat="1" ht="19.5" customHeight="1" x14ac:dyDescent="0.2">
      <c r="A23" s="4" t="s">
        <v>23</v>
      </c>
      <c r="B23" s="5">
        <f t="shared" si="0"/>
        <v>43</v>
      </c>
      <c r="C23" s="5">
        <v>0</v>
      </c>
      <c r="D23" s="4">
        <v>10</v>
      </c>
      <c r="E23" s="4">
        <v>33</v>
      </c>
    </row>
    <row r="24" spans="1:5" s="6" customFormat="1" ht="19.5" customHeight="1" x14ac:dyDescent="0.2">
      <c r="A24" s="4" t="s">
        <v>24</v>
      </c>
      <c r="B24" s="5">
        <f t="shared" si="0"/>
        <v>53</v>
      </c>
      <c r="C24" s="5">
        <v>5</v>
      </c>
      <c r="D24" s="4">
        <v>16</v>
      </c>
      <c r="E24" s="4">
        <v>32</v>
      </c>
    </row>
    <row r="25" spans="1:5" s="6" customFormat="1" ht="19.5" customHeight="1" x14ac:dyDescent="0.2">
      <c r="A25" s="4" t="s">
        <v>25</v>
      </c>
      <c r="B25" s="5">
        <f t="shared" si="0"/>
        <v>79</v>
      </c>
      <c r="C25" s="5">
        <v>5</v>
      </c>
      <c r="D25" s="4">
        <v>45</v>
      </c>
      <c r="E25" s="4">
        <v>29</v>
      </c>
    </row>
    <row r="26" spans="1:5" s="6" customFormat="1" ht="19.5" customHeight="1" x14ac:dyDescent="0.2">
      <c r="A26" s="4" t="s">
        <v>26</v>
      </c>
      <c r="B26" s="5">
        <f t="shared" si="0"/>
        <v>106</v>
      </c>
      <c r="C26" s="5">
        <v>5</v>
      </c>
      <c r="D26" s="4">
        <v>80</v>
      </c>
      <c r="E26" s="4">
        <v>21</v>
      </c>
    </row>
    <row r="27" spans="1:5" s="6" customFormat="1" ht="19.5" customHeight="1" x14ac:dyDescent="0.2">
      <c r="A27" s="4" t="s">
        <v>27</v>
      </c>
      <c r="B27" s="5">
        <f t="shared" si="0"/>
        <v>42</v>
      </c>
      <c r="C27" s="5">
        <v>0</v>
      </c>
      <c r="D27" s="4">
        <v>16</v>
      </c>
      <c r="E27" s="4">
        <v>26</v>
      </c>
    </row>
    <row r="28" spans="1:5" s="6" customFormat="1" ht="19.5" customHeight="1" x14ac:dyDescent="0.2">
      <c r="A28" s="4" t="s">
        <v>28</v>
      </c>
      <c r="B28" s="5">
        <f t="shared" si="0"/>
        <v>42</v>
      </c>
      <c r="C28" s="5">
        <v>0</v>
      </c>
      <c r="D28" s="4">
        <v>19</v>
      </c>
      <c r="E28" s="4">
        <v>23</v>
      </c>
    </row>
    <row r="29" spans="1:5" s="6" customFormat="1" ht="19.5" customHeight="1" x14ac:dyDescent="0.2">
      <c r="A29" s="4" t="s">
        <v>29</v>
      </c>
      <c r="B29" s="5">
        <f t="shared" si="0"/>
        <v>1</v>
      </c>
      <c r="C29" s="5">
        <v>0</v>
      </c>
      <c r="D29" s="4">
        <v>0</v>
      </c>
      <c r="E29" s="4">
        <v>1</v>
      </c>
    </row>
    <row r="30" spans="1:5" s="6" customFormat="1" ht="19.5" customHeight="1" x14ac:dyDescent="0.2">
      <c r="A30" s="4" t="s">
        <v>30</v>
      </c>
      <c r="B30" s="5">
        <f t="shared" si="0"/>
        <v>1</v>
      </c>
      <c r="C30" s="5">
        <v>0</v>
      </c>
      <c r="D30" s="4">
        <v>0</v>
      </c>
      <c r="E30" s="4">
        <v>1</v>
      </c>
    </row>
    <row r="31" spans="1:5" s="6" customFormat="1" ht="19.5" customHeight="1" x14ac:dyDescent="0.2">
      <c r="A31" s="4" t="s">
        <v>31</v>
      </c>
      <c r="B31" s="5">
        <f t="shared" si="0"/>
        <v>20</v>
      </c>
      <c r="C31" s="5">
        <v>0</v>
      </c>
      <c r="D31" s="4">
        <v>10</v>
      </c>
      <c r="E31" s="4">
        <v>10</v>
      </c>
    </row>
    <row r="32" spans="1:5" s="6" customFormat="1" ht="19.5" customHeight="1" x14ac:dyDescent="0.2">
      <c r="A32" s="4" t="s">
        <v>32</v>
      </c>
      <c r="B32" s="5">
        <f t="shared" si="0"/>
        <v>20</v>
      </c>
      <c r="C32" s="5">
        <v>0</v>
      </c>
      <c r="D32" s="4">
        <v>10</v>
      </c>
      <c r="E32" s="4">
        <v>10</v>
      </c>
    </row>
    <row r="33" spans="1:5" s="6" customFormat="1" ht="19.5" customHeight="1" x14ac:dyDescent="0.2">
      <c r="A33" s="4" t="s">
        <v>33</v>
      </c>
      <c r="B33" s="5">
        <f t="shared" si="0"/>
        <v>8</v>
      </c>
      <c r="C33" s="5">
        <v>0</v>
      </c>
      <c r="D33" s="4">
        <v>3</v>
      </c>
      <c r="E33" s="4">
        <v>5</v>
      </c>
    </row>
    <row r="34" spans="1:5" s="6" customFormat="1" ht="19.5" customHeight="1" x14ac:dyDescent="0.2">
      <c r="A34" s="4" t="s">
        <v>34</v>
      </c>
      <c r="B34" s="5">
        <f t="shared" si="0"/>
        <v>11</v>
      </c>
      <c r="C34" s="5">
        <v>2</v>
      </c>
      <c r="D34" s="4">
        <v>4</v>
      </c>
      <c r="E34" s="4">
        <v>5</v>
      </c>
    </row>
    <row r="35" spans="1:5" s="6" customFormat="1" ht="19.5" customHeight="1" x14ac:dyDescent="0.2">
      <c r="A35" s="4" t="s">
        <v>35</v>
      </c>
      <c r="B35" s="5">
        <f t="shared" si="0"/>
        <v>8</v>
      </c>
      <c r="C35" s="5">
        <v>0</v>
      </c>
      <c r="D35" s="4">
        <v>3</v>
      </c>
      <c r="E35" s="4">
        <v>5</v>
      </c>
    </row>
    <row r="36" spans="1:5" s="6" customFormat="1" ht="19.5" customHeight="1" x14ac:dyDescent="0.2">
      <c r="A36" s="4" t="s">
        <v>36</v>
      </c>
      <c r="B36" s="5">
        <f t="shared" si="0"/>
        <v>5</v>
      </c>
      <c r="C36" s="5">
        <v>0</v>
      </c>
      <c r="D36" s="4">
        <v>2</v>
      </c>
      <c r="E36" s="4">
        <v>3</v>
      </c>
    </row>
    <row r="37" spans="1:5" s="6" customFormat="1" ht="19.5" customHeight="1" x14ac:dyDescent="0.2">
      <c r="A37" s="4" t="s">
        <v>37</v>
      </c>
      <c r="B37" s="5">
        <f t="shared" si="0"/>
        <v>1</v>
      </c>
      <c r="C37" s="5">
        <v>0</v>
      </c>
      <c r="D37" s="4">
        <v>1</v>
      </c>
      <c r="E37" s="4">
        <v>0</v>
      </c>
    </row>
    <row r="38" spans="1:5" s="6" customFormat="1" ht="19.5" customHeight="1" x14ac:dyDescent="0.2">
      <c r="A38" s="4" t="s">
        <v>38</v>
      </c>
      <c r="B38" s="5">
        <f t="shared" si="0"/>
        <v>31</v>
      </c>
      <c r="C38" s="5">
        <v>1</v>
      </c>
      <c r="D38" s="4">
        <v>9</v>
      </c>
      <c r="E38" s="4">
        <v>21</v>
      </c>
    </row>
    <row r="39" spans="1:5" s="6" customFormat="1" ht="19.5" customHeight="1" x14ac:dyDescent="0.2">
      <c r="A39" s="4" t="s">
        <v>39</v>
      </c>
      <c r="B39" s="5">
        <f t="shared" si="0"/>
        <v>11</v>
      </c>
      <c r="C39" s="5">
        <v>0</v>
      </c>
      <c r="D39" s="4">
        <v>2</v>
      </c>
      <c r="E39" s="4">
        <v>9</v>
      </c>
    </row>
    <row r="40" spans="1:5" s="6" customFormat="1" ht="19.5" customHeight="1" x14ac:dyDescent="0.2">
      <c r="A40" s="4" t="s">
        <v>40</v>
      </c>
      <c r="B40" s="5">
        <f t="shared" si="0"/>
        <v>8</v>
      </c>
      <c r="C40" s="5">
        <v>0</v>
      </c>
      <c r="D40" s="4">
        <v>2</v>
      </c>
      <c r="E40" s="4">
        <v>6</v>
      </c>
    </row>
    <row r="41" spans="1:5" s="6" customFormat="1" ht="19.5" customHeight="1" x14ac:dyDescent="0.2">
      <c r="A41" s="4" t="s">
        <v>41</v>
      </c>
      <c r="B41" s="5">
        <f t="shared" si="0"/>
        <v>1</v>
      </c>
      <c r="C41" s="5">
        <v>0</v>
      </c>
      <c r="D41" s="4">
        <v>1</v>
      </c>
      <c r="E41" s="4">
        <v>0</v>
      </c>
    </row>
    <row r="42" spans="1:5" s="6" customFormat="1" ht="19.5" customHeight="1" x14ac:dyDescent="0.2">
      <c r="A42" s="10" t="s">
        <v>42</v>
      </c>
      <c r="B42" s="5">
        <f t="shared" si="0"/>
        <v>2</v>
      </c>
      <c r="C42" s="5">
        <v>0</v>
      </c>
      <c r="D42" s="4">
        <v>1</v>
      </c>
      <c r="E42" s="4">
        <v>1</v>
      </c>
    </row>
    <row r="43" spans="1:5" s="6" customFormat="1" ht="19.5" customHeight="1" x14ac:dyDescent="0.2">
      <c r="A43" s="4" t="s">
        <v>43</v>
      </c>
      <c r="B43" s="5">
        <f t="shared" si="0"/>
        <v>16</v>
      </c>
      <c r="C43" s="5">
        <v>0</v>
      </c>
      <c r="D43" s="4">
        <v>1</v>
      </c>
      <c r="E43" s="4">
        <v>15</v>
      </c>
    </row>
    <row r="44" spans="1:5" s="6" customFormat="1" ht="19.5" customHeight="1" x14ac:dyDescent="0.2">
      <c r="A44" s="4" t="s">
        <v>44</v>
      </c>
      <c r="B44" s="5">
        <f t="shared" si="0"/>
        <v>25</v>
      </c>
      <c r="C44" s="5">
        <v>1</v>
      </c>
      <c r="D44" s="4">
        <v>8</v>
      </c>
      <c r="E44" s="4">
        <v>16</v>
      </c>
    </row>
    <row r="45" spans="1:5" s="6" customFormat="1" ht="19.5" customHeight="1" x14ac:dyDescent="0.2">
      <c r="A45" s="4" t="s">
        <v>45</v>
      </c>
      <c r="B45" s="5">
        <f t="shared" si="0"/>
        <v>54</v>
      </c>
      <c r="C45" s="5">
        <v>1</v>
      </c>
      <c r="D45" s="4">
        <v>22</v>
      </c>
      <c r="E45" s="4">
        <v>31</v>
      </c>
    </row>
    <row r="46" spans="1:5" s="6" customFormat="1" ht="19.5" customHeight="1" x14ac:dyDescent="0.2">
      <c r="A46" s="4" t="s">
        <v>46</v>
      </c>
      <c r="B46" s="5">
        <f t="shared" si="0"/>
        <v>8</v>
      </c>
      <c r="C46" s="5">
        <v>1</v>
      </c>
      <c r="D46" s="4">
        <v>4</v>
      </c>
      <c r="E46" s="4">
        <v>3</v>
      </c>
    </row>
    <row r="47" spans="1:5" s="6" customFormat="1" ht="19.5" customHeight="1" x14ac:dyDescent="0.2">
      <c r="A47" s="4" t="s">
        <v>47</v>
      </c>
      <c r="B47" s="5">
        <f t="shared" si="0"/>
        <v>8</v>
      </c>
      <c r="C47" s="5">
        <v>0</v>
      </c>
      <c r="D47" s="4">
        <v>2</v>
      </c>
      <c r="E47" s="4">
        <v>6</v>
      </c>
    </row>
    <row r="48" spans="1:5" s="6" customFormat="1" ht="19.5" customHeight="1" x14ac:dyDescent="0.2">
      <c r="A48" s="4" t="s">
        <v>48</v>
      </c>
      <c r="B48" s="5">
        <f t="shared" si="0"/>
        <v>4</v>
      </c>
      <c r="C48" s="5">
        <v>0</v>
      </c>
      <c r="D48" s="4">
        <v>0</v>
      </c>
      <c r="E48" s="4">
        <v>4</v>
      </c>
    </row>
    <row r="49" spans="1:5" s="6" customFormat="1" ht="19.5" customHeight="1" x14ac:dyDescent="0.2">
      <c r="A49" s="4" t="s">
        <v>49</v>
      </c>
      <c r="B49" s="5">
        <f t="shared" si="0"/>
        <v>18</v>
      </c>
      <c r="C49" s="5">
        <v>0</v>
      </c>
      <c r="D49" s="4">
        <v>8</v>
      </c>
      <c r="E49" s="4">
        <v>10</v>
      </c>
    </row>
    <row r="50" spans="1:5" s="6" customFormat="1" ht="19.5" customHeight="1" x14ac:dyDescent="0.2">
      <c r="A50" s="4" t="s">
        <v>50</v>
      </c>
      <c r="B50" s="5">
        <f t="shared" si="0"/>
        <v>1</v>
      </c>
      <c r="C50" s="5">
        <v>0</v>
      </c>
      <c r="D50" s="4">
        <v>1</v>
      </c>
      <c r="E50" s="4">
        <v>0</v>
      </c>
    </row>
    <row r="51" spans="1:5" s="6" customFormat="1" ht="19.5" customHeight="1" x14ac:dyDescent="0.2">
      <c r="A51" s="4" t="s">
        <v>51</v>
      </c>
      <c r="B51" s="5">
        <f t="shared" si="0"/>
        <v>15</v>
      </c>
      <c r="C51" s="5">
        <v>0</v>
      </c>
      <c r="D51" s="4">
        <v>3</v>
      </c>
      <c r="E51" s="4">
        <v>12</v>
      </c>
    </row>
    <row r="52" spans="1:5" s="6" customFormat="1" ht="19.5" customHeight="1" x14ac:dyDescent="0.2">
      <c r="A52" s="4" t="s">
        <v>52</v>
      </c>
      <c r="B52" s="5">
        <f t="shared" si="0"/>
        <v>3</v>
      </c>
      <c r="C52" s="5">
        <v>0</v>
      </c>
      <c r="D52" s="4">
        <v>0</v>
      </c>
      <c r="E52" s="4">
        <v>3</v>
      </c>
    </row>
    <row r="53" spans="1:5" s="6" customFormat="1" ht="19.5" customHeight="1" x14ac:dyDescent="0.2">
      <c r="A53" s="4" t="s">
        <v>53</v>
      </c>
      <c r="B53" s="5">
        <f t="shared" si="0"/>
        <v>3</v>
      </c>
      <c r="C53" s="5">
        <v>0</v>
      </c>
      <c r="D53" s="4">
        <v>3</v>
      </c>
      <c r="E53" s="4">
        <v>0</v>
      </c>
    </row>
    <row r="54" spans="1:5" s="6" customFormat="1" ht="19.5" customHeight="1" x14ac:dyDescent="0.2">
      <c r="A54" s="4" t="s">
        <v>54</v>
      </c>
      <c r="B54" s="5">
        <f t="shared" si="0"/>
        <v>1</v>
      </c>
      <c r="C54" s="5">
        <v>0</v>
      </c>
      <c r="D54" s="4">
        <v>1</v>
      </c>
      <c r="E54" s="4">
        <v>0</v>
      </c>
    </row>
    <row r="55" spans="1:5" s="6" customFormat="1" ht="19.5" customHeight="1" x14ac:dyDescent="0.2">
      <c r="A55" s="4" t="s">
        <v>55</v>
      </c>
      <c r="B55" s="5">
        <f t="shared" si="0"/>
        <v>3</v>
      </c>
      <c r="C55" s="5">
        <v>0</v>
      </c>
      <c r="D55" s="4">
        <v>3</v>
      </c>
      <c r="E55" s="4">
        <v>0</v>
      </c>
    </row>
    <row r="56" spans="1:5" s="6" customFormat="1" ht="19.5" customHeight="1" x14ac:dyDescent="0.2">
      <c r="A56" s="4" t="s">
        <v>56</v>
      </c>
      <c r="B56" s="5">
        <f t="shared" si="0"/>
        <v>6</v>
      </c>
      <c r="C56" s="5">
        <v>0</v>
      </c>
      <c r="D56" s="4">
        <v>6</v>
      </c>
      <c r="E56" s="4">
        <v>0</v>
      </c>
    </row>
    <row r="57" spans="1:5" s="6" customFormat="1" ht="19.5" customHeight="1" x14ac:dyDescent="0.2">
      <c r="A57" s="4" t="s">
        <v>57</v>
      </c>
      <c r="B57" s="5">
        <f t="shared" si="0"/>
        <v>3</v>
      </c>
      <c r="C57" s="5">
        <v>0</v>
      </c>
      <c r="D57" s="4">
        <v>3</v>
      </c>
      <c r="E57" s="4">
        <v>0</v>
      </c>
    </row>
    <row r="58" spans="1:5" s="6" customFormat="1" ht="19.5" customHeight="1" x14ac:dyDescent="0.2">
      <c r="A58" s="4" t="s">
        <v>58</v>
      </c>
      <c r="B58" s="5">
        <f t="shared" si="0"/>
        <v>1</v>
      </c>
      <c r="C58" s="5">
        <v>0</v>
      </c>
      <c r="D58" s="4">
        <v>1</v>
      </c>
      <c r="E58" s="4">
        <v>0</v>
      </c>
    </row>
    <row r="59" spans="1:5" s="6" customFormat="1" ht="19.5" customHeight="1" x14ac:dyDescent="0.2">
      <c r="A59" s="4" t="s">
        <v>59</v>
      </c>
      <c r="B59" s="5">
        <f t="shared" si="0"/>
        <v>3</v>
      </c>
      <c r="C59" s="5">
        <v>0</v>
      </c>
      <c r="D59" s="4">
        <v>3</v>
      </c>
      <c r="E59" s="4">
        <v>0</v>
      </c>
    </row>
    <row r="60" spans="1:5" s="6" customFormat="1" ht="19.5" customHeight="1" x14ac:dyDescent="0.2">
      <c r="A60" s="4" t="s">
        <v>60</v>
      </c>
      <c r="B60" s="5">
        <f t="shared" si="0"/>
        <v>3</v>
      </c>
      <c r="C60" s="5">
        <v>0</v>
      </c>
      <c r="D60" s="4">
        <v>3</v>
      </c>
      <c r="E60" s="4">
        <v>0</v>
      </c>
    </row>
    <row r="61" spans="1:5" s="6" customFormat="1" ht="19.5" customHeight="1" x14ac:dyDescent="0.2">
      <c r="A61" s="4" t="s">
        <v>61</v>
      </c>
      <c r="B61" s="5">
        <f t="shared" si="0"/>
        <v>3</v>
      </c>
      <c r="C61" s="5">
        <v>0</v>
      </c>
      <c r="D61" s="4">
        <v>3</v>
      </c>
      <c r="E61" s="4">
        <v>0</v>
      </c>
    </row>
    <row r="62" spans="1:5" s="6" customFormat="1" ht="19.5" customHeight="1" x14ac:dyDescent="0.2">
      <c r="A62" s="4" t="s">
        <v>62</v>
      </c>
      <c r="B62" s="5">
        <f t="shared" si="0"/>
        <v>3</v>
      </c>
      <c r="C62" s="5">
        <v>0</v>
      </c>
      <c r="D62" s="4">
        <v>3</v>
      </c>
      <c r="E62" s="4">
        <v>0</v>
      </c>
    </row>
    <row r="63" spans="1:5" s="6" customFormat="1" ht="19.5" customHeight="1" x14ac:dyDescent="0.2">
      <c r="A63" s="4" t="s">
        <v>63</v>
      </c>
      <c r="B63" s="5">
        <f t="shared" si="0"/>
        <v>3</v>
      </c>
      <c r="C63" s="5">
        <v>0</v>
      </c>
      <c r="D63" s="4">
        <v>3</v>
      </c>
      <c r="E63" s="4">
        <v>0</v>
      </c>
    </row>
    <row r="64" spans="1:5" s="6" customFormat="1" ht="19.5" customHeight="1" x14ac:dyDescent="0.2">
      <c r="A64" s="4" t="s">
        <v>64</v>
      </c>
      <c r="B64" s="5">
        <f t="shared" si="0"/>
        <v>1</v>
      </c>
      <c r="C64" s="5">
        <v>0</v>
      </c>
      <c r="D64" s="4">
        <v>1</v>
      </c>
      <c r="E64" s="4">
        <v>0</v>
      </c>
    </row>
    <row r="65" spans="1:5" s="6" customFormat="1" ht="19.5" customHeight="1" x14ac:dyDescent="0.2">
      <c r="A65" s="4" t="s">
        <v>65</v>
      </c>
      <c r="B65" s="5">
        <f t="shared" si="0"/>
        <v>3</v>
      </c>
      <c r="C65" s="5">
        <v>0</v>
      </c>
      <c r="D65" s="4">
        <v>3</v>
      </c>
      <c r="E65" s="4">
        <v>0</v>
      </c>
    </row>
    <row r="66" spans="1:5" s="6" customFormat="1" ht="19.5" customHeight="1" x14ac:dyDescent="0.2">
      <c r="A66" s="4" t="s">
        <v>66</v>
      </c>
      <c r="B66" s="5">
        <f t="shared" si="0"/>
        <v>1</v>
      </c>
      <c r="C66" s="5">
        <v>0</v>
      </c>
      <c r="D66" s="4">
        <v>1</v>
      </c>
      <c r="E66" s="4">
        <v>0</v>
      </c>
    </row>
    <row r="67" spans="1:5" s="6" customFormat="1" ht="19.5" customHeight="1" x14ac:dyDescent="0.2">
      <c r="A67" s="4" t="s">
        <v>67</v>
      </c>
      <c r="B67" s="5">
        <f t="shared" si="0"/>
        <v>6</v>
      </c>
      <c r="C67" s="5">
        <v>0</v>
      </c>
      <c r="D67" s="4">
        <v>6</v>
      </c>
      <c r="E67" s="4">
        <v>0</v>
      </c>
    </row>
    <row r="68" spans="1:5" s="6" customFormat="1" ht="19.5" customHeight="1" x14ac:dyDescent="0.2">
      <c r="A68" s="4" t="s">
        <v>68</v>
      </c>
      <c r="B68" s="5">
        <f t="shared" ref="B68:B82" si="1">C68+D68+E68</f>
        <v>3</v>
      </c>
      <c r="C68" s="5">
        <v>0</v>
      </c>
      <c r="D68" s="4">
        <v>3</v>
      </c>
      <c r="E68" s="4">
        <v>0</v>
      </c>
    </row>
    <row r="69" spans="1:5" s="6" customFormat="1" ht="19.5" customHeight="1" x14ac:dyDescent="0.2">
      <c r="A69" s="4" t="s">
        <v>69</v>
      </c>
      <c r="B69" s="5">
        <f t="shared" si="1"/>
        <v>3</v>
      </c>
      <c r="C69" s="5">
        <v>0</v>
      </c>
      <c r="D69" s="4">
        <v>3</v>
      </c>
      <c r="E69" s="4">
        <v>0</v>
      </c>
    </row>
    <row r="70" spans="1:5" s="6" customFormat="1" ht="19.5" customHeight="1" x14ac:dyDescent="0.2">
      <c r="A70" s="4" t="s">
        <v>70</v>
      </c>
      <c r="B70" s="5">
        <f t="shared" si="1"/>
        <v>1</v>
      </c>
      <c r="C70" s="5">
        <v>0</v>
      </c>
      <c r="D70" s="4">
        <v>1</v>
      </c>
      <c r="E70" s="4">
        <v>0</v>
      </c>
    </row>
    <row r="71" spans="1:5" s="6" customFormat="1" ht="19.5" customHeight="1" x14ac:dyDescent="0.2">
      <c r="A71" s="4" t="s">
        <v>71</v>
      </c>
      <c r="B71" s="5">
        <f t="shared" si="1"/>
        <v>1</v>
      </c>
      <c r="C71" s="5">
        <v>0</v>
      </c>
      <c r="D71" s="4">
        <v>1</v>
      </c>
      <c r="E71" s="4">
        <v>0</v>
      </c>
    </row>
    <row r="72" spans="1:5" s="6" customFormat="1" ht="19.5" customHeight="1" x14ac:dyDescent="0.2">
      <c r="A72" s="4" t="s">
        <v>72</v>
      </c>
      <c r="B72" s="5">
        <f t="shared" si="1"/>
        <v>20</v>
      </c>
      <c r="C72" s="5">
        <v>1</v>
      </c>
      <c r="D72" s="4">
        <v>11</v>
      </c>
      <c r="E72" s="4">
        <v>8</v>
      </c>
    </row>
    <row r="73" spans="1:5" s="6" customFormat="1" ht="19.5" customHeight="1" x14ac:dyDescent="0.2">
      <c r="A73" s="4" t="s">
        <v>73</v>
      </c>
      <c r="B73" s="5">
        <f t="shared" si="1"/>
        <v>11</v>
      </c>
      <c r="C73" s="5">
        <v>0</v>
      </c>
      <c r="D73" s="4">
        <v>5</v>
      </c>
      <c r="E73" s="4">
        <v>6</v>
      </c>
    </row>
    <row r="74" spans="1:5" s="6" customFormat="1" ht="19.5" customHeight="1" x14ac:dyDescent="0.2">
      <c r="A74" s="4" t="s">
        <v>74</v>
      </c>
      <c r="B74" s="5">
        <f t="shared" si="1"/>
        <v>4</v>
      </c>
      <c r="C74" s="5">
        <v>0</v>
      </c>
      <c r="D74" s="4">
        <v>2</v>
      </c>
      <c r="E74" s="4">
        <v>2</v>
      </c>
    </row>
    <row r="75" spans="1:5" s="6" customFormat="1" ht="19.5" customHeight="1" x14ac:dyDescent="0.2">
      <c r="A75" s="4" t="s">
        <v>75</v>
      </c>
      <c r="B75" s="5">
        <f t="shared" si="1"/>
        <v>1</v>
      </c>
      <c r="C75" s="5">
        <v>0</v>
      </c>
      <c r="D75" s="4">
        <v>1</v>
      </c>
      <c r="E75" s="4">
        <v>0</v>
      </c>
    </row>
    <row r="76" spans="1:5" s="6" customFormat="1" ht="19.5" customHeight="1" x14ac:dyDescent="0.2">
      <c r="A76" s="4" t="s">
        <v>76</v>
      </c>
      <c r="B76" s="5">
        <f t="shared" si="1"/>
        <v>5</v>
      </c>
      <c r="C76" s="5">
        <v>0</v>
      </c>
      <c r="D76" s="4">
        <v>5</v>
      </c>
      <c r="E76" s="4">
        <v>0</v>
      </c>
    </row>
    <row r="77" spans="1:5" s="6" customFormat="1" ht="19.5" customHeight="1" x14ac:dyDescent="0.2">
      <c r="A77" s="4" t="s">
        <v>77</v>
      </c>
      <c r="B77" s="5">
        <f t="shared" si="1"/>
        <v>7</v>
      </c>
      <c r="C77" s="5">
        <v>0</v>
      </c>
      <c r="D77" s="4">
        <v>3</v>
      </c>
      <c r="E77" s="4">
        <v>4</v>
      </c>
    </row>
    <row r="78" spans="1:5" s="6" customFormat="1" ht="19.5" customHeight="1" x14ac:dyDescent="0.2">
      <c r="A78" s="4" t="s">
        <v>78</v>
      </c>
      <c r="B78" s="5">
        <f t="shared" si="1"/>
        <v>7</v>
      </c>
      <c r="C78" s="5">
        <v>0</v>
      </c>
      <c r="D78" s="4">
        <v>3</v>
      </c>
      <c r="E78" s="4">
        <v>4</v>
      </c>
    </row>
    <row r="79" spans="1:5" s="6" customFormat="1" ht="19.5" customHeight="1" x14ac:dyDescent="0.2">
      <c r="A79" s="4" t="s">
        <v>79</v>
      </c>
      <c r="B79" s="5">
        <f t="shared" si="1"/>
        <v>7</v>
      </c>
      <c r="C79" s="5">
        <v>0</v>
      </c>
      <c r="D79" s="4">
        <v>3</v>
      </c>
      <c r="E79" s="4">
        <v>4</v>
      </c>
    </row>
    <row r="80" spans="1:5" s="6" customFormat="1" ht="19.5" customHeight="1" x14ac:dyDescent="0.2">
      <c r="A80" s="4" t="s">
        <v>80</v>
      </c>
      <c r="B80" s="5">
        <f t="shared" si="1"/>
        <v>7</v>
      </c>
      <c r="C80" s="5">
        <v>0</v>
      </c>
      <c r="D80" s="4">
        <v>3</v>
      </c>
      <c r="E80" s="4">
        <v>4</v>
      </c>
    </row>
    <row r="81" spans="1:6" s="6" customFormat="1" ht="19.5" customHeight="1" x14ac:dyDescent="0.2">
      <c r="A81" s="4" t="s">
        <v>81</v>
      </c>
      <c r="B81" s="5">
        <f t="shared" si="1"/>
        <v>7</v>
      </c>
      <c r="C81" s="5">
        <v>0</v>
      </c>
      <c r="D81" s="4">
        <v>3</v>
      </c>
      <c r="E81" s="4">
        <v>4</v>
      </c>
    </row>
    <row r="82" spans="1:6" s="6" customFormat="1" ht="19.5" customHeight="1" x14ac:dyDescent="0.2">
      <c r="A82" s="4" t="s">
        <v>82</v>
      </c>
      <c r="B82" s="5">
        <f t="shared" si="1"/>
        <v>7</v>
      </c>
      <c r="C82" s="5">
        <v>0</v>
      </c>
      <c r="D82" s="4">
        <v>3</v>
      </c>
      <c r="E82" s="4">
        <v>4</v>
      </c>
    </row>
    <row r="83" spans="1:6" ht="17.100000000000001" customHeight="1" x14ac:dyDescent="0.2">
      <c r="A83" s="6"/>
      <c r="B83" s="7">
        <f>SUM(B3:B82)</f>
        <v>9002</v>
      </c>
      <c r="C83" s="7">
        <f>SUM(C3:C82)</f>
        <v>274</v>
      </c>
      <c r="D83" s="1">
        <f>SUM(D3:D82)</f>
        <v>4146</v>
      </c>
      <c r="E83" s="1">
        <f>SUM(E3:E82)</f>
        <v>4582</v>
      </c>
      <c r="F83" s="8" t="s">
        <v>84</v>
      </c>
    </row>
  </sheetData>
  <mergeCells count="1">
    <mergeCell ref="A1:E1"/>
  </mergeCells>
  <printOptions horizontalCentered="1"/>
  <pageMargins left="0.39370078740157483" right="0.39370078740157483" top="0.39370078740157483" bottom="0.59055118110236227" header="0.31496062992125984" footer="0.31496062992125984"/>
  <pageSetup paperSize="9" fitToHeight="4" orientation="portrait" r:id="rId1"/>
  <headerFooter>
    <oddHeader>&amp;C&amp;"Verdana"&amp;7&amp;K000000 SŽ: Interní&amp;1#_x000D_</oddHeader>
    <oddFooter>Stránka &amp;P z &amp;N</oddFooter>
  </headerFooter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Olomouc</vt:lpstr>
      <vt:lpstr>Olomouc!Názvy_tisku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Zdařil Lukáš</dc:creator>
  <cp:lastModifiedBy>Jachan František, Ing.</cp:lastModifiedBy>
  <cp:lastPrinted>2026-07-02T10:23:50Z</cp:lastPrinted>
  <dcterms:created xsi:type="dcterms:W3CDTF">2026-06-30T07:44:42Z</dcterms:created>
  <dcterms:modified xsi:type="dcterms:W3CDTF">2026-07-02T10:23:56Z</dcterms:modified>
</cp:coreProperties>
</file>